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pinchuk_dk\Documents\закупки\закупки 2021г\зак. 5801-металлопрокат-аэс, пэс, хэс, юяэс-2 этап\"/>
    </mc:Choice>
  </mc:AlternateContent>
  <bookViews>
    <workbookView xWindow="0" yWindow="60" windowWidth="16815" windowHeight="7005"/>
  </bookViews>
  <sheets>
    <sheet name="Структура НМЦ" sheetId="1" r:id="rId1"/>
  </sheets>
  <definedNames>
    <definedName name="СпособЗакупки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28" i="1" l="1"/>
  <c r="I228" i="1"/>
  <c r="P189" i="1"/>
  <c r="Q189" i="1" s="1"/>
  <c r="P190" i="1"/>
  <c r="Q190" i="1" s="1"/>
  <c r="P191" i="1"/>
  <c r="Q191" i="1" s="1"/>
  <c r="P192" i="1"/>
  <c r="Q192" i="1" s="1"/>
  <c r="P193" i="1"/>
  <c r="Q193" i="1" s="1"/>
  <c r="P194" i="1"/>
  <c r="Q194" i="1" s="1"/>
  <c r="P195" i="1"/>
  <c r="Q195" i="1" s="1"/>
  <c r="P196" i="1"/>
  <c r="Q196" i="1" s="1"/>
  <c r="P197" i="1"/>
  <c r="Q197" i="1" s="1"/>
  <c r="P198" i="1"/>
  <c r="Q198" i="1" s="1"/>
  <c r="P199" i="1"/>
  <c r="Q199" i="1" s="1"/>
  <c r="P200" i="1"/>
  <c r="Q200" i="1" s="1"/>
  <c r="P201" i="1"/>
  <c r="Q201" i="1" s="1"/>
  <c r="P202" i="1"/>
  <c r="Q202" i="1" s="1"/>
  <c r="P203" i="1"/>
  <c r="Q203" i="1" s="1"/>
  <c r="P204" i="1"/>
  <c r="Q204" i="1" s="1"/>
  <c r="P205" i="1"/>
  <c r="Q205" i="1" s="1"/>
  <c r="P206" i="1"/>
  <c r="Q206" i="1" s="1"/>
  <c r="P207" i="1"/>
  <c r="Q207" i="1" s="1"/>
  <c r="P208" i="1"/>
  <c r="Q208" i="1" s="1"/>
  <c r="P209" i="1"/>
  <c r="Q209" i="1" s="1"/>
  <c r="P210" i="1"/>
  <c r="Q210" i="1" s="1"/>
  <c r="P211" i="1"/>
  <c r="Q211" i="1" s="1"/>
  <c r="P212" i="1"/>
  <c r="Q212" i="1" s="1"/>
  <c r="P213" i="1"/>
  <c r="Q213" i="1" s="1"/>
  <c r="P214" i="1"/>
  <c r="Q214" i="1" s="1"/>
  <c r="P215" i="1"/>
  <c r="Q215" i="1" s="1"/>
  <c r="P216" i="1"/>
  <c r="Q216" i="1" s="1"/>
  <c r="P217" i="1"/>
  <c r="Q217" i="1" s="1"/>
  <c r="P218" i="1"/>
  <c r="Q218" i="1" s="1"/>
  <c r="P219" i="1"/>
  <c r="Q219" i="1" s="1"/>
  <c r="P220" i="1"/>
  <c r="Q220" i="1" s="1"/>
  <c r="P221" i="1"/>
  <c r="Q221" i="1" s="1"/>
  <c r="P222" i="1"/>
  <c r="Q222" i="1" s="1"/>
  <c r="P223" i="1"/>
  <c r="Q223" i="1" s="1"/>
  <c r="P224" i="1"/>
  <c r="Q224" i="1" s="1"/>
  <c r="P225" i="1"/>
  <c r="Q225" i="1" s="1"/>
  <c r="P226" i="1"/>
  <c r="Q226" i="1" s="1"/>
  <c r="P227" i="1"/>
  <c r="Q227" i="1" s="1"/>
  <c r="P228" i="1"/>
  <c r="Q228" i="1" s="1"/>
  <c r="N189" i="1"/>
  <c r="N190" i="1"/>
  <c r="N191" i="1"/>
  <c r="N192" i="1"/>
  <c r="N193" i="1"/>
  <c r="N194" i="1"/>
  <c r="N195" i="1"/>
  <c r="N196" i="1"/>
  <c r="N197" i="1"/>
  <c r="N198" i="1"/>
  <c r="N199" i="1"/>
  <c r="N200" i="1"/>
  <c r="N201" i="1"/>
  <c r="N202" i="1"/>
  <c r="N203" i="1"/>
  <c r="N204" i="1"/>
  <c r="N205" i="1"/>
  <c r="N206" i="1"/>
  <c r="N207" i="1"/>
  <c r="N208" i="1"/>
  <c r="N209" i="1"/>
  <c r="N210" i="1"/>
  <c r="N211" i="1"/>
  <c r="N212" i="1"/>
  <c r="N213" i="1"/>
  <c r="N214" i="1"/>
  <c r="N215" i="1"/>
  <c r="N216" i="1"/>
  <c r="N217" i="1"/>
  <c r="N218" i="1"/>
  <c r="N219" i="1"/>
  <c r="N220" i="1"/>
  <c r="N221" i="1"/>
  <c r="N222" i="1"/>
  <c r="N223" i="1"/>
  <c r="N224" i="1"/>
  <c r="N225" i="1"/>
  <c r="N226" i="1"/>
  <c r="N227" i="1"/>
  <c r="N228" i="1"/>
  <c r="M189" i="1"/>
  <c r="M190" i="1"/>
  <c r="M191" i="1"/>
  <c r="M192" i="1"/>
  <c r="M193" i="1"/>
  <c r="M194" i="1"/>
  <c r="M195" i="1"/>
  <c r="M196" i="1"/>
  <c r="M197" i="1"/>
  <c r="M198" i="1"/>
  <c r="M199" i="1"/>
  <c r="M200" i="1"/>
  <c r="M201" i="1"/>
  <c r="M202" i="1"/>
  <c r="M203" i="1"/>
  <c r="M204" i="1"/>
  <c r="M205" i="1"/>
  <c r="M206" i="1"/>
  <c r="M207" i="1"/>
  <c r="M208" i="1"/>
  <c r="M209" i="1"/>
  <c r="M210" i="1"/>
  <c r="M211" i="1"/>
  <c r="M212" i="1"/>
  <c r="M213" i="1"/>
  <c r="M214" i="1"/>
  <c r="M215" i="1"/>
  <c r="M216" i="1"/>
  <c r="M217" i="1"/>
  <c r="M218" i="1"/>
  <c r="M219" i="1"/>
  <c r="M220" i="1"/>
  <c r="M221" i="1"/>
  <c r="M222" i="1"/>
  <c r="M223" i="1"/>
  <c r="M224" i="1"/>
  <c r="M225" i="1"/>
  <c r="M226" i="1"/>
  <c r="M227" i="1"/>
  <c r="M228" i="1"/>
  <c r="J189" i="1"/>
  <c r="J190" i="1"/>
  <c r="J191" i="1"/>
  <c r="J192" i="1"/>
  <c r="J193" i="1"/>
  <c r="J194" i="1"/>
  <c r="J195" i="1"/>
  <c r="J196" i="1"/>
  <c r="J197" i="1"/>
  <c r="J198" i="1"/>
  <c r="J199" i="1"/>
  <c r="J200" i="1"/>
  <c r="J201" i="1"/>
  <c r="J202" i="1"/>
  <c r="J203" i="1"/>
  <c r="J204" i="1"/>
  <c r="J205" i="1"/>
  <c r="J206" i="1"/>
  <c r="J207" i="1"/>
  <c r="J208" i="1"/>
  <c r="J209" i="1"/>
  <c r="J210" i="1"/>
  <c r="J211" i="1"/>
  <c r="J212" i="1"/>
  <c r="J213" i="1"/>
  <c r="J214" i="1"/>
  <c r="J215" i="1"/>
  <c r="J216" i="1"/>
  <c r="J217" i="1"/>
  <c r="J218" i="1"/>
  <c r="J219" i="1"/>
  <c r="J220" i="1"/>
  <c r="J221" i="1"/>
  <c r="J222" i="1"/>
  <c r="J223" i="1"/>
  <c r="J224" i="1"/>
  <c r="J225" i="1"/>
  <c r="J226" i="1"/>
  <c r="J227" i="1"/>
  <c r="J228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46" i="1"/>
  <c r="G47" i="1"/>
  <c r="G48" i="1"/>
  <c r="G49" i="1"/>
  <c r="G50" i="1"/>
  <c r="G51" i="1"/>
  <c r="G52" i="1"/>
  <c r="G53" i="1"/>
  <c r="G54" i="1"/>
  <c r="G55" i="1"/>
  <c r="G56" i="1"/>
  <c r="G57" i="1"/>
  <c r="G58" i="1"/>
  <c r="G59" i="1"/>
  <c r="G60" i="1"/>
  <c r="G61" i="1"/>
  <c r="G62" i="1"/>
  <c r="G63" i="1"/>
  <c r="G64" i="1"/>
  <c r="G65" i="1"/>
  <c r="G66" i="1"/>
  <c r="G67" i="1"/>
  <c r="G68" i="1"/>
  <c r="G69" i="1"/>
  <c r="G70" i="1"/>
  <c r="G71" i="1"/>
  <c r="G72" i="1"/>
  <c r="G73" i="1"/>
  <c r="G74" i="1"/>
  <c r="G75" i="1"/>
  <c r="G76" i="1"/>
  <c r="G77" i="1"/>
  <c r="P12" i="1"/>
  <c r="Q12" i="1" s="1"/>
  <c r="P13" i="1"/>
  <c r="Q13" i="1" s="1"/>
  <c r="P14" i="1"/>
  <c r="Q14" i="1" s="1"/>
  <c r="P15" i="1"/>
  <c r="Q15" i="1" s="1"/>
  <c r="P16" i="1"/>
  <c r="Q16" i="1" s="1"/>
  <c r="P17" i="1"/>
  <c r="Q17" i="1" s="1"/>
  <c r="P18" i="1"/>
  <c r="Q18" i="1" s="1"/>
  <c r="P19" i="1"/>
  <c r="Q19" i="1" s="1"/>
  <c r="P20" i="1"/>
  <c r="Q20" i="1" s="1"/>
  <c r="P21" i="1"/>
  <c r="Q21" i="1" s="1"/>
  <c r="P22" i="1"/>
  <c r="Q22" i="1" s="1"/>
  <c r="P23" i="1"/>
  <c r="Q23" i="1" s="1"/>
  <c r="P24" i="1"/>
  <c r="Q24" i="1" s="1"/>
  <c r="P25" i="1"/>
  <c r="Q25" i="1" s="1"/>
  <c r="P26" i="1"/>
  <c r="Q26" i="1" s="1"/>
  <c r="P27" i="1"/>
  <c r="Q27" i="1" s="1"/>
  <c r="P28" i="1"/>
  <c r="Q28" i="1" s="1"/>
  <c r="P29" i="1"/>
  <c r="Q29" i="1" s="1"/>
  <c r="P30" i="1"/>
  <c r="Q30" i="1" s="1"/>
  <c r="P31" i="1"/>
  <c r="Q31" i="1" s="1"/>
  <c r="P32" i="1"/>
  <c r="Q32" i="1" s="1"/>
  <c r="P33" i="1"/>
  <c r="Q33" i="1" s="1"/>
  <c r="P34" i="1"/>
  <c r="Q34" i="1" s="1"/>
  <c r="P35" i="1"/>
  <c r="Q35" i="1" s="1"/>
  <c r="P36" i="1"/>
  <c r="Q36" i="1" s="1"/>
  <c r="P37" i="1"/>
  <c r="Q37" i="1" s="1"/>
  <c r="P38" i="1"/>
  <c r="Q38" i="1" s="1"/>
  <c r="P39" i="1"/>
  <c r="Q39" i="1" s="1"/>
  <c r="P40" i="1"/>
  <c r="Q40" i="1" s="1"/>
  <c r="P41" i="1"/>
  <c r="Q41" i="1" s="1"/>
  <c r="P42" i="1"/>
  <c r="Q42" i="1" s="1"/>
  <c r="P43" i="1"/>
  <c r="Q43" i="1" s="1"/>
  <c r="P44" i="1"/>
  <c r="Q44" i="1" s="1"/>
  <c r="P45" i="1"/>
  <c r="Q45" i="1" s="1"/>
  <c r="P46" i="1"/>
  <c r="Q46" i="1" s="1"/>
  <c r="P47" i="1"/>
  <c r="Q47" i="1" s="1"/>
  <c r="P48" i="1"/>
  <c r="Q48" i="1" s="1"/>
  <c r="P49" i="1"/>
  <c r="Q49" i="1" s="1"/>
  <c r="P50" i="1"/>
  <c r="Q50" i="1" s="1"/>
  <c r="P51" i="1"/>
  <c r="Q51" i="1" s="1"/>
  <c r="P52" i="1"/>
  <c r="Q52" i="1" s="1"/>
  <c r="P53" i="1"/>
  <c r="Q53" i="1" s="1"/>
  <c r="P54" i="1"/>
  <c r="Q54" i="1" s="1"/>
  <c r="P55" i="1"/>
  <c r="Q55" i="1" s="1"/>
  <c r="P56" i="1"/>
  <c r="Q56" i="1" s="1"/>
  <c r="P57" i="1"/>
  <c r="Q57" i="1" s="1"/>
  <c r="P58" i="1"/>
  <c r="Q58" i="1" s="1"/>
  <c r="P59" i="1"/>
  <c r="Q59" i="1" s="1"/>
  <c r="P60" i="1"/>
  <c r="Q60" i="1" s="1"/>
  <c r="P61" i="1"/>
  <c r="Q61" i="1" s="1"/>
  <c r="P62" i="1"/>
  <c r="Q62" i="1" s="1"/>
  <c r="P63" i="1"/>
  <c r="Q63" i="1" s="1"/>
  <c r="P64" i="1"/>
  <c r="Q64" i="1" s="1"/>
  <c r="P65" i="1"/>
  <c r="Q65" i="1" s="1"/>
  <c r="P66" i="1"/>
  <c r="Q66" i="1" s="1"/>
  <c r="P67" i="1"/>
  <c r="Q67" i="1" s="1"/>
  <c r="P68" i="1"/>
  <c r="Q68" i="1" s="1"/>
  <c r="P69" i="1"/>
  <c r="Q69" i="1" s="1"/>
  <c r="P70" i="1"/>
  <c r="Q70" i="1" s="1"/>
  <c r="P71" i="1"/>
  <c r="Q71" i="1" s="1"/>
  <c r="P72" i="1"/>
  <c r="Q72" i="1" s="1"/>
  <c r="P73" i="1"/>
  <c r="Q73" i="1" s="1"/>
  <c r="P74" i="1"/>
  <c r="Q74" i="1" s="1"/>
  <c r="P75" i="1"/>
  <c r="Q75" i="1" s="1"/>
  <c r="P76" i="1"/>
  <c r="Q76" i="1" s="1"/>
  <c r="P77" i="1"/>
  <c r="Q77" i="1" s="1"/>
  <c r="N12" i="1"/>
  <c r="N13" i="1"/>
  <c r="N14" i="1"/>
  <c r="N15" i="1"/>
  <c r="N16" i="1"/>
  <c r="N17" i="1"/>
  <c r="N18" i="1"/>
  <c r="N19" i="1"/>
  <c r="N20" i="1"/>
  <c r="N21" i="1"/>
  <c r="N22" i="1"/>
  <c r="N23" i="1"/>
  <c r="N24" i="1"/>
  <c r="N25" i="1"/>
  <c r="N26" i="1"/>
  <c r="N27" i="1"/>
  <c r="N28" i="1"/>
  <c r="N29" i="1"/>
  <c r="N30" i="1"/>
  <c r="N31" i="1"/>
  <c r="N32" i="1"/>
  <c r="N33" i="1"/>
  <c r="N34" i="1"/>
  <c r="N35" i="1"/>
  <c r="N36" i="1"/>
  <c r="N37" i="1"/>
  <c r="N38" i="1"/>
  <c r="N39" i="1"/>
  <c r="N40" i="1"/>
  <c r="N41" i="1"/>
  <c r="N42" i="1"/>
  <c r="N43" i="1"/>
  <c r="N44" i="1"/>
  <c r="N45" i="1"/>
  <c r="N46" i="1"/>
  <c r="N47" i="1"/>
  <c r="N48" i="1"/>
  <c r="N49" i="1"/>
  <c r="N50" i="1"/>
  <c r="N51" i="1"/>
  <c r="N52" i="1"/>
  <c r="N53" i="1"/>
  <c r="N54" i="1"/>
  <c r="N55" i="1"/>
  <c r="N56" i="1"/>
  <c r="N57" i="1"/>
  <c r="N58" i="1"/>
  <c r="N59" i="1"/>
  <c r="N60" i="1"/>
  <c r="N61" i="1"/>
  <c r="N62" i="1"/>
  <c r="N63" i="1"/>
  <c r="N64" i="1"/>
  <c r="N65" i="1"/>
  <c r="N66" i="1"/>
  <c r="N67" i="1"/>
  <c r="N68" i="1"/>
  <c r="N69" i="1"/>
  <c r="N70" i="1"/>
  <c r="N71" i="1"/>
  <c r="N72" i="1"/>
  <c r="N73" i="1"/>
  <c r="N74" i="1"/>
  <c r="N75" i="1"/>
  <c r="N76" i="1"/>
  <c r="N77" i="1"/>
  <c r="M12" i="1"/>
  <c r="M13" i="1"/>
  <c r="M14" i="1"/>
  <c r="M15" i="1"/>
  <c r="M16" i="1"/>
  <c r="M17" i="1"/>
  <c r="M18" i="1"/>
  <c r="M19" i="1"/>
  <c r="M20" i="1"/>
  <c r="M21" i="1"/>
  <c r="M22" i="1"/>
  <c r="M23" i="1"/>
  <c r="M24" i="1"/>
  <c r="M25" i="1"/>
  <c r="M26" i="1"/>
  <c r="M27" i="1"/>
  <c r="M28" i="1"/>
  <c r="M29" i="1"/>
  <c r="M30" i="1"/>
  <c r="M31" i="1"/>
  <c r="M32" i="1"/>
  <c r="M33" i="1"/>
  <c r="M34" i="1"/>
  <c r="M35" i="1"/>
  <c r="M36" i="1"/>
  <c r="M37" i="1"/>
  <c r="M38" i="1"/>
  <c r="M39" i="1"/>
  <c r="M40" i="1"/>
  <c r="M41" i="1"/>
  <c r="M42" i="1"/>
  <c r="M43" i="1"/>
  <c r="M44" i="1"/>
  <c r="M45" i="1"/>
  <c r="M46" i="1"/>
  <c r="M47" i="1"/>
  <c r="M48" i="1"/>
  <c r="M49" i="1"/>
  <c r="M50" i="1"/>
  <c r="M51" i="1"/>
  <c r="M52" i="1"/>
  <c r="M53" i="1"/>
  <c r="M54" i="1"/>
  <c r="M55" i="1"/>
  <c r="M56" i="1"/>
  <c r="M57" i="1"/>
  <c r="M58" i="1"/>
  <c r="M59" i="1"/>
  <c r="M60" i="1"/>
  <c r="M61" i="1"/>
  <c r="M62" i="1"/>
  <c r="M63" i="1"/>
  <c r="M64" i="1"/>
  <c r="M65" i="1"/>
  <c r="M66" i="1"/>
  <c r="M67" i="1"/>
  <c r="M68" i="1"/>
  <c r="M69" i="1"/>
  <c r="M70" i="1"/>
  <c r="M71" i="1"/>
  <c r="M72" i="1"/>
  <c r="M73" i="1"/>
  <c r="M74" i="1"/>
  <c r="M75" i="1"/>
  <c r="M76" i="1"/>
  <c r="M77" i="1"/>
  <c r="I13" i="1"/>
  <c r="I14" i="1"/>
  <c r="I15" i="1"/>
  <c r="I16" i="1"/>
  <c r="I17" i="1"/>
  <c r="I18" i="1"/>
  <c r="I19" i="1"/>
  <c r="I20" i="1"/>
  <c r="I21" i="1"/>
  <c r="I22" i="1"/>
  <c r="I23" i="1"/>
  <c r="I24" i="1"/>
  <c r="I25" i="1"/>
  <c r="I26" i="1"/>
  <c r="I27" i="1"/>
  <c r="I28" i="1"/>
  <c r="I29" i="1"/>
  <c r="I30" i="1"/>
  <c r="I31" i="1"/>
  <c r="I32" i="1"/>
  <c r="I33" i="1"/>
  <c r="I34" i="1"/>
  <c r="I35" i="1"/>
  <c r="I36" i="1"/>
  <c r="I37" i="1"/>
  <c r="I38" i="1"/>
  <c r="I39" i="1"/>
  <c r="I40" i="1"/>
  <c r="I41" i="1"/>
  <c r="I42" i="1"/>
  <c r="I43" i="1"/>
  <c r="I44" i="1"/>
  <c r="I45" i="1"/>
  <c r="I46" i="1"/>
  <c r="I47" i="1"/>
  <c r="I48" i="1"/>
  <c r="I49" i="1"/>
  <c r="I50" i="1"/>
  <c r="I51" i="1"/>
  <c r="I52" i="1"/>
  <c r="I53" i="1"/>
  <c r="I54" i="1"/>
  <c r="I55" i="1"/>
  <c r="I56" i="1"/>
  <c r="I57" i="1"/>
  <c r="I58" i="1"/>
  <c r="I59" i="1"/>
  <c r="I60" i="1"/>
  <c r="I61" i="1"/>
  <c r="I62" i="1"/>
  <c r="I63" i="1"/>
  <c r="I64" i="1"/>
  <c r="I65" i="1"/>
  <c r="I66" i="1"/>
  <c r="I67" i="1"/>
  <c r="I68" i="1"/>
  <c r="I69" i="1"/>
  <c r="I70" i="1"/>
  <c r="I71" i="1"/>
  <c r="I72" i="1"/>
  <c r="I73" i="1"/>
  <c r="I74" i="1"/>
  <c r="I75" i="1"/>
  <c r="I76" i="1"/>
  <c r="I77" i="1"/>
  <c r="J12" i="1"/>
  <c r="J13" i="1"/>
  <c r="J14" i="1"/>
  <c r="J15" i="1"/>
  <c r="J16" i="1"/>
  <c r="J17" i="1"/>
  <c r="J18" i="1"/>
  <c r="J19" i="1"/>
  <c r="J20" i="1"/>
  <c r="J21" i="1"/>
  <c r="J22" i="1"/>
  <c r="J23" i="1"/>
  <c r="J24" i="1"/>
  <c r="J25" i="1"/>
  <c r="J26" i="1"/>
  <c r="J27" i="1"/>
  <c r="J28" i="1"/>
  <c r="J29" i="1"/>
  <c r="J30" i="1"/>
  <c r="J31" i="1"/>
  <c r="J32" i="1"/>
  <c r="J33" i="1"/>
  <c r="J34" i="1"/>
  <c r="J35" i="1"/>
  <c r="J36" i="1"/>
  <c r="J37" i="1"/>
  <c r="J38" i="1"/>
  <c r="J39" i="1"/>
  <c r="J40" i="1"/>
  <c r="J41" i="1"/>
  <c r="J42" i="1"/>
  <c r="J43" i="1"/>
  <c r="J44" i="1"/>
  <c r="J45" i="1"/>
  <c r="J46" i="1"/>
  <c r="J47" i="1"/>
  <c r="J48" i="1"/>
  <c r="J49" i="1"/>
  <c r="J50" i="1"/>
  <c r="J51" i="1"/>
  <c r="J52" i="1"/>
  <c r="J53" i="1"/>
  <c r="J54" i="1"/>
  <c r="J55" i="1"/>
  <c r="J56" i="1"/>
  <c r="J57" i="1"/>
  <c r="J58" i="1"/>
  <c r="J59" i="1"/>
  <c r="J60" i="1"/>
  <c r="J61" i="1"/>
  <c r="J62" i="1"/>
  <c r="J63" i="1"/>
  <c r="J64" i="1"/>
  <c r="J65" i="1"/>
  <c r="J66" i="1"/>
  <c r="J67" i="1"/>
  <c r="J68" i="1"/>
  <c r="J69" i="1"/>
  <c r="J70" i="1"/>
  <c r="J71" i="1"/>
  <c r="J72" i="1"/>
  <c r="J73" i="1"/>
  <c r="J74" i="1"/>
  <c r="J75" i="1"/>
  <c r="J76" i="1"/>
  <c r="J77" i="1"/>
  <c r="P168" i="1" l="1"/>
  <c r="Q168" i="1" s="1"/>
  <c r="P169" i="1"/>
  <c r="Q169" i="1" s="1"/>
  <c r="P170" i="1"/>
  <c r="Q170" i="1" s="1"/>
  <c r="P171" i="1"/>
  <c r="Q171" i="1" s="1"/>
  <c r="P172" i="1"/>
  <c r="Q172" i="1" s="1"/>
  <c r="P173" i="1"/>
  <c r="Q173" i="1" s="1"/>
  <c r="P174" i="1"/>
  <c r="Q174" i="1" s="1"/>
  <c r="P175" i="1"/>
  <c r="Q175" i="1" s="1"/>
  <c r="P176" i="1"/>
  <c r="Q176" i="1" s="1"/>
  <c r="P177" i="1"/>
  <c r="Q177" i="1" s="1"/>
  <c r="P178" i="1"/>
  <c r="Q178" i="1" s="1"/>
  <c r="P179" i="1"/>
  <c r="Q179" i="1" s="1"/>
  <c r="P180" i="1"/>
  <c r="Q180" i="1" s="1"/>
  <c r="P181" i="1"/>
  <c r="Q181" i="1" s="1"/>
  <c r="P182" i="1"/>
  <c r="Q182" i="1" s="1"/>
  <c r="P183" i="1"/>
  <c r="Q183" i="1" s="1"/>
  <c r="P184" i="1"/>
  <c r="Q184" i="1" s="1"/>
  <c r="N168" i="1"/>
  <c r="N169" i="1"/>
  <c r="N170" i="1"/>
  <c r="N171" i="1"/>
  <c r="N172" i="1"/>
  <c r="N173" i="1"/>
  <c r="N174" i="1"/>
  <c r="N175" i="1"/>
  <c r="N176" i="1"/>
  <c r="N177" i="1"/>
  <c r="N178" i="1"/>
  <c r="N179" i="1"/>
  <c r="N180" i="1"/>
  <c r="N181" i="1"/>
  <c r="N182" i="1"/>
  <c r="N183" i="1"/>
  <c r="N184" i="1"/>
  <c r="M168" i="1"/>
  <c r="M169" i="1"/>
  <c r="M170" i="1"/>
  <c r="M171" i="1"/>
  <c r="M172" i="1"/>
  <c r="M173" i="1"/>
  <c r="M174" i="1"/>
  <c r="M175" i="1"/>
  <c r="M176" i="1"/>
  <c r="M177" i="1"/>
  <c r="M178" i="1"/>
  <c r="M179" i="1"/>
  <c r="M180" i="1"/>
  <c r="M181" i="1"/>
  <c r="M182" i="1"/>
  <c r="M183" i="1"/>
  <c r="M184" i="1"/>
  <c r="J168" i="1"/>
  <c r="J169" i="1"/>
  <c r="J170" i="1"/>
  <c r="J171" i="1"/>
  <c r="J172" i="1"/>
  <c r="J173" i="1"/>
  <c r="J174" i="1"/>
  <c r="J175" i="1"/>
  <c r="J176" i="1"/>
  <c r="J177" i="1"/>
  <c r="J178" i="1"/>
  <c r="J179" i="1"/>
  <c r="J180" i="1"/>
  <c r="J181" i="1"/>
  <c r="J182" i="1"/>
  <c r="J183" i="1"/>
  <c r="J184" i="1"/>
  <c r="I168" i="1"/>
  <c r="I169" i="1"/>
  <c r="I170" i="1"/>
  <c r="I171" i="1"/>
  <c r="I172" i="1"/>
  <c r="I173" i="1"/>
  <c r="I174" i="1"/>
  <c r="I175" i="1"/>
  <c r="I176" i="1"/>
  <c r="I177" i="1"/>
  <c r="I178" i="1"/>
  <c r="I179" i="1"/>
  <c r="I180" i="1"/>
  <c r="I181" i="1"/>
  <c r="I182" i="1"/>
  <c r="I183" i="1"/>
  <c r="I184" i="1"/>
  <c r="G168" i="1"/>
  <c r="G169" i="1"/>
  <c r="G170" i="1"/>
  <c r="G171" i="1"/>
  <c r="G172" i="1"/>
  <c r="G173" i="1"/>
  <c r="G174" i="1"/>
  <c r="G175" i="1"/>
  <c r="G176" i="1"/>
  <c r="G177" i="1"/>
  <c r="G178" i="1"/>
  <c r="G179" i="1"/>
  <c r="G180" i="1"/>
  <c r="G181" i="1"/>
  <c r="G182" i="1"/>
  <c r="G183" i="1"/>
  <c r="G184" i="1"/>
  <c r="F255" i="1" l="1"/>
  <c r="F229" i="1"/>
  <c r="F185" i="1"/>
  <c r="F78" i="1"/>
  <c r="P254" i="1" l="1"/>
  <c r="Q254" i="1" s="1"/>
  <c r="N254" i="1"/>
  <c r="M254" i="1"/>
  <c r="J254" i="1"/>
  <c r="I254" i="1"/>
  <c r="G254" i="1"/>
  <c r="P253" i="1"/>
  <c r="Q253" i="1" s="1"/>
  <c r="N253" i="1"/>
  <c r="M253" i="1"/>
  <c r="J253" i="1"/>
  <c r="I253" i="1"/>
  <c r="G253" i="1"/>
  <c r="P252" i="1"/>
  <c r="Q252" i="1" s="1"/>
  <c r="N252" i="1"/>
  <c r="M252" i="1"/>
  <c r="J252" i="1"/>
  <c r="I252" i="1"/>
  <c r="G252" i="1"/>
  <c r="P251" i="1"/>
  <c r="Q251" i="1" s="1"/>
  <c r="N251" i="1"/>
  <c r="M251" i="1"/>
  <c r="J251" i="1"/>
  <c r="I251" i="1"/>
  <c r="G251" i="1"/>
  <c r="P250" i="1"/>
  <c r="Q250" i="1" s="1"/>
  <c r="N250" i="1"/>
  <c r="M250" i="1"/>
  <c r="J250" i="1"/>
  <c r="I250" i="1"/>
  <c r="G250" i="1"/>
  <c r="P249" i="1"/>
  <c r="Q249" i="1" s="1"/>
  <c r="N249" i="1"/>
  <c r="M249" i="1"/>
  <c r="J249" i="1"/>
  <c r="I249" i="1"/>
  <c r="G249" i="1"/>
  <c r="P248" i="1"/>
  <c r="Q248" i="1" s="1"/>
  <c r="N248" i="1"/>
  <c r="M248" i="1"/>
  <c r="J248" i="1"/>
  <c r="I248" i="1"/>
  <c r="G248" i="1"/>
  <c r="I230" i="1"/>
  <c r="I231" i="1"/>
  <c r="G11" i="1"/>
  <c r="I187" i="1"/>
  <c r="I186" i="1"/>
  <c r="I215" i="1"/>
  <c r="G215" i="1"/>
  <c r="I214" i="1"/>
  <c r="G214" i="1"/>
  <c r="I213" i="1"/>
  <c r="G213" i="1"/>
  <c r="I212" i="1"/>
  <c r="G212" i="1"/>
  <c r="I211" i="1"/>
  <c r="G211" i="1"/>
  <c r="I210" i="1"/>
  <c r="G210" i="1"/>
  <c r="I209" i="1"/>
  <c r="G209" i="1"/>
  <c r="I208" i="1"/>
  <c r="G208" i="1"/>
  <c r="I207" i="1"/>
  <c r="G207" i="1"/>
  <c r="I206" i="1"/>
  <c r="G206" i="1"/>
  <c r="I205" i="1"/>
  <c r="G205" i="1"/>
  <c r="I204" i="1"/>
  <c r="G204" i="1"/>
  <c r="I203" i="1"/>
  <c r="G203" i="1"/>
  <c r="I202" i="1"/>
  <c r="G202" i="1"/>
  <c r="I201" i="1"/>
  <c r="G201" i="1"/>
  <c r="I227" i="1"/>
  <c r="G227" i="1"/>
  <c r="I226" i="1"/>
  <c r="G226" i="1"/>
  <c r="I225" i="1"/>
  <c r="G225" i="1"/>
  <c r="I224" i="1"/>
  <c r="G224" i="1"/>
  <c r="I223" i="1"/>
  <c r="G223" i="1"/>
  <c r="I222" i="1"/>
  <c r="G222" i="1"/>
  <c r="I221" i="1"/>
  <c r="G221" i="1"/>
  <c r="I220" i="1"/>
  <c r="G220" i="1"/>
  <c r="I219" i="1"/>
  <c r="G219" i="1"/>
  <c r="I218" i="1"/>
  <c r="G218" i="1"/>
  <c r="I217" i="1"/>
  <c r="G217" i="1"/>
  <c r="I216" i="1"/>
  <c r="G216" i="1"/>
  <c r="J229" i="1"/>
  <c r="P244" i="1"/>
  <c r="Q244" i="1" s="1"/>
  <c r="N244" i="1"/>
  <c r="M244" i="1"/>
  <c r="J244" i="1"/>
  <c r="I244" i="1"/>
  <c r="G244" i="1"/>
  <c r="P243" i="1"/>
  <c r="Q243" i="1" s="1"/>
  <c r="N243" i="1"/>
  <c r="M243" i="1"/>
  <c r="J243" i="1"/>
  <c r="I243" i="1"/>
  <c r="G243" i="1"/>
  <c r="P242" i="1"/>
  <c r="Q242" i="1" s="1"/>
  <c r="N242" i="1"/>
  <c r="M242" i="1"/>
  <c r="J242" i="1"/>
  <c r="I242" i="1"/>
  <c r="G242" i="1"/>
  <c r="P241" i="1"/>
  <c r="Q241" i="1" s="1"/>
  <c r="N241" i="1"/>
  <c r="M241" i="1"/>
  <c r="J241" i="1"/>
  <c r="I241" i="1"/>
  <c r="G241" i="1"/>
  <c r="P240" i="1"/>
  <c r="Q240" i="1" s="1"/>
  <c r="N240" i="1"/>
  <c r="M240" i="1"/>
  <c r="J240" i="1"/>
  <c r="I240" i="1"/>
  <c r="G240" i="1"/>
  <c r="P239" i="1"/>
  <c r="Q239" i="1" s="1"/>
  <c r="N239" i="1"/>
  <c r="M239" i="1"/>
  <c r="J239" i="1"/>
  <c r="I239" i="1"/>
  <c r="G239" i="1"/>
  <c r="P238" i="1"/>
  <c r="Q238" i="1" s="1"/>
  <c r="N238" i="1"/>
  <c r="M238" i="1"/>
  <c r="J238" i="1"/>
  <c r="I238" i="1"/>
  <c r="G238" i="1"/>
  <c r="P237" i="1"/>
  <c r="Q237" i="1" s="1"/>
  <c r="N237" i="1"/>
  <c r="M237" i="1"/>
  <c r="J237" i="1"/>
  <c r="I237" i="1"/>
  <c r="G237" i="1"/>
  <c r="P236" i="1"/>
  <c r="Q236" i="1" s="1"/>
  <c r="N236" i="1"/>
  <c r="M236" i="1"/>
  <c r="J236" i="1"/>
  <c r="I236" i="1"/>
  <c r="G236" i="1"/>
  <c r="P235" i="1"/>
  <c r="Q235" i="1" s="1"/>
  <c r="N235" i="1"/>
  <c r="M235" i="1"/>
  <c r="J235" i="1"/>
  <c r="I235" i="1"/>
  <c r="G235" i="1"/>
  <c r="P234" i="1"/>
  <c r="Q234" i="1" s="1"/>
  <c r="N234" i="1"/>
  <c r="M234" i="1"/>
  <c r="J234" i="1"/>
  <c r="I234" i="1"/>
  <c r="G234" i="1"/>
  <c r="P233" i="1"/>
  <c r="Q233" i="1" s="1"/>
  <c r="N233" i="1"/>
  <c r="M233" i="1"/>
  <c r="J233" i="1"/>
  <c r="I233" i="1"/>
  <c r="G233" i="1"/>
  <c r="P232" i="1"/>
  <c r="Q232" i="1" s="1"/>
  <c r="N232" i="1"/>
  <c r="M232" i="1"/>
  <c r="J232" i="1"/>
  <c r="I232" i="1"/>
  <c r="G232" i="1"/>
  <c r="J255" i="1"/>
  <c r="P247" i="1"/>
  <c r="Q247" i="1" s="1"/>
  <c r="N247" i="1"/>
  <c r="M247" i="1"/>
  <c r="J247" i="1"/>
  <c r="I247" i="1"/>
  <c r="G247" i="1"/>
  <c r="P246" i="1"/>
  <c r="Q246" i="1" s="1"/>
  <c r="N246" i="1"/>
  <c r="M246" i="1"/>
  <c r="J246" i="1"/>
  <c r="I246" i="1"/>
  <c r="G246" i="1"/>
  <c r="P245" i="1"/>
  <c r="Q245" i="1" s="1"/>
  <c r="N245" i="1"/>
  <c r="M245" i="1"/>
  <c r="J245" i="1"/>
  <c r="I245" i="1"/>
  <c r="G245" i="1"/>
  <c r="I200" i="1"/>
  <c r="G200" i="1"/>
  <c r="I199" i="1"/>
  <c r="G199" i="1"/>
  <c r="I198" i="1"/>
  <c r="G198" i="1"/>
  <c r="I197" i="1"/>
  <c r="G197" i="1"/>
  <c r="I196" i="1"/>
  <c r="G196" i="1"/>
  <c r="I195" i="1"/>
  <c r="G195" i="1"/>
  <c r="I194" i="1"/>
  <c r="G194" i="1"/>
  <c r="I193" i="1"/>
  <c r="G193" i="1"/>
  <c r="I192" i="1"/>
  <c r="G192" i="1"/>
  <c r="I191" i="1"/>
  <c r="G191" i="1"/>
  <c r="I190" i="1"/>
  <c r="G190" i="1"/>
  <c r="I189" i="1"/>
  <c r="G189" i="1"/>
  <c r="P188" i="1"/>
  <c r="Q188" i="1" s="1"/>
  <c r="N188" i="1"/>
  <c r="M188" i="1"/>
  <c r="J188" i="1"/>
  <c r="I188" i="1"/>
  <c r="G188" i="1"/>
  <c r="J185" i="1"/>
  <c r="P158" i="1"/>
  <c r="Q158" i="1" s="1"/>
  <c r="N158" i="1"/>
  <c r="M158" i="1"/>
  <c r="J158" i="1"/>
  <c r="I158" i="1"/>
  <c r="G158" i="1"/>
  <c r="P157" i="1"/>
  <c r="Q157" i="1" s="1"/>
  <c r="N157" i="1"/>
  <c r="M157" i="1"/>
  <c r="J157" i="1"/>
  <c r="I157" i="1"/>
  <c r="G157" i="1"/>
  <c r="P156" i="1"/>
  <c r="Q156" i="1" s="1"/>
  <c r="N156" i="1"/>
  <c r="M156" i="1"/>
  <c r="J156" i="1"/>
  <c r="I156" i="1"/>
  <c r="G156" i="1"/>
  <c r="P155" i="1"/>
  <c r="Q155" i="1" s="1"/>
  <c r="N155" i="1"/>
  <c r="M155" i="1"/>
  <c r="J155" i="1"/>
  <c r="I155" i="1"/>
  <c r="G155" i="1"/>
  <c r="P154" i="1"/>
  <c r="Q154" i="1" s="1"/>
  <c r="N154" i="1"/>
  <c r="M154" i="1"/>
  <c r="J154" i="1"/>
  <c r="I154" i="1"/>
  <c r="G154" i="1"/>
  <c r="P153" i="1"/>
  <c r="Q153" i="1" s="1"/>
  <c r="N153" i="1"/>
  <c r="M153" i="1"/>
  <c r="J153" i="1"/>
  <c r="I153" i="1"/>
  <c r="G153" i="1"/>
  <c r="P152" i="1"/>
  <c r="Q152" i="1" s="1"/>
  <c r="N152" i="1"/>
  <c r="M152" i="1"/>
  <c r="J152" i="1"/>
  <c r="I152" i="1"/>
  <c r="G152" i="1"/>
  <c r="P151" i="1"/>
  <c r="Q151" i="1" s="1"/>
  <c r="N151" i="1"/>
  <c r="M151" i="1"/>
  <c r="J151" i="1"/>
  <c r="I151" i="1"/>
  <c r="G151" i="1"/>
  <c r="P150" i="1"/>
  <c r="Q150" i="1" s="1"/>
  <c r="N150" i="1"/>
  <c r="M150" i="1"/>
  <c r="J150" i="1"/>
  <c r="I150" i="1"/>
  <c r="G150" i="1"/>
  <c r="P149" i="1"/>
  <c r="Q149" i="1" s="1"/>
  <c r="N149" i="1"/>
  <c r="M149" i="1"/>
  <c r="J149" i="1"/>
  <c r="I149" i="1"/>
  <c r="G149" i="1"/>
  <c r="P148" i="1"/>
  <c r="Q148" i="1" s="1"/>
  <c r="N148" i="1"/>
  <c r="M148" i="1"/>
  <c r="J148" i="1"/>
  <c r="I148" i="1"/>
  <c r="G148" i="1"/>
  <c r="P147" i="1"/>
  <c r="Q147" i="1" s="1"/>
  <c r="N147" i="1"/>
  <c r="M147" i="1"/>
  <c r="J147" i="1"/>
  <c r="I147" i="1"/>
  <c r="G147" i="1"/>
  <c r="P146" i="1"/>
  <c r="Q146" i="1" s="1"/>
  <c r="N146" i="1"/>
  <c r="M146" i="1"/>
  <c r="J146" i="1"/>
  <c r="I146" i="1"/>
  <c r="G146" i="1"/>
  <c r="P145" i="1"/>
  <c r="Q145" i="1" s="1"/>
  <c r="N145" i="1"/>
  <c r="M145" i="1"/>
  <c r="J145" i="1"/>
  <c r="I145" i="1"/>
  <c r="G145" i="1"/>
  <c r="P144" i="1"/>
  <c r="Q144" i="1" s="1"/>
  <c r="N144" i="1"/>
  <c r="M144" i="1"/>
  <c r="J144" i="1"/>
  <c r="I144" i="1"/>
  <c r="G144" i="1"/>
  <c r="P143" i="1"/>
  <c r="Q143" i="1" s="1"/>
  <c r="N143" i="1"/>
  <c r="M143" i="1"/>
  <c r="J143" i="1"/>
  <c r="I143" i="1"/>
  <c r="G143" i="1"/>
  <c r="P142" i="1"/>
  <c r="Q142" i="1" s="1"/>
  <c r="N142" i="1"/>
  <c r="M142" i="1"/>
  <c r="J142" i="1"/>
  <c r="I142" i="1"/>
  <c r="G142" i="1"/>
  <c r="P141" i="1"/>
  <c r="Q141" i="1" s="1"/>
  <c r="N141" i="1"/>
  <c r="M141" i="1"/>
  <c r="J141" i="1"/>
  <c r="I141" i="1"/>
  <c r="G141" i="1"/>
  <c r="P140" i="1"/>
  <c r="Q140" i="1" s="1"/>
  <c r="N140" i="1"/>
  <c r="M140" i="1"/>
  <c r="J140" i="1"/>
  <c r="I140" i="1"/>
  <c r="G140" i="1"/>
  <c r="P139" i="1"/>
  <c r="Q139" i="1" s="1"/>
  <c r="N139" i="1"/>
  <c r="M139" i="1"/>
  <c r="J139" i="1"/>
  <c r="I139" i="1"/>
  <c r="G139" i="1"/>
  <c r="P138" i="1"/>
  <c r="Q138" i="1" s="1"/>
  <c r="N138" i="1"/>
  <c r="M138" i="1"/>
  <c r="J138" i="1"/>
  <c r="I138" i="1"/>
  <c r="G138" i="1"/>
  <c r="P137" i="1"/>
  <c r="Q137" i="1" s="1"/>
  <c r="N137" i="1"/>
  <c r="M137" i="1"/>
  <c r="J137" i="1"/>
  <c r="I137" i="1"/>
  <c r="G137" i="1"/>
  <c r="P136" i="1"/>
  <c r="Q136" i="1" s="1"/>
  <c r="N136" i="1"/>
  <c r="M136" i="1"/>
  <c r="J136" i="1"/>
  <c r="I136" i="1"/>
  <c r="G136" i="1"/>
  <c r="P135" i="1"/>
  <c r="Q135" i="1" s="1"/>
  <c r="N135" i="1"/>
  <c r="M135" i="1"/>
  <c r="J135" i="1"/>
  <c r="I135" i="1"/>
  <c r="G135" i="1"/>
  <c r="P134" i="1"/>
  <c r="Q134" i="1" s="1"/>
  <c r="N134" i="1"/>
  <c r="M134" i="1"/>
  <c r="J134" i="1"/>
  <c r="I134" i="1"/>
  <c r="G134" i="1"/>
  <c r="P133" i="1"/>
  <c r="Q133" i="1" s="1"/>
  <c r="N133" i="1"/>
  <c r="M133" i="1"/>
  <c r="J133" i="1"/>
  <c r="I133" i="1"/>
  <c r="G133" i="1"/>
  <c r="P132" i="1"/>
  <c r="Q132" i="1" s="1"/>
  <c r="N132" i="1"/>
  <c r="M132" i="1"/>
  <c r="J132" i="1"/>
  <c r="I132" i="1"/>
  <c r="G132" i="1"/>
  <c r="P131" i="1"/>
  <c r="Q131" i="1" s="1"/>
  <c r="N131" i="1"/>
  <c r="M131" i="1"/>
  <c r="J131" i="1"/>
  <c r="I131" i="1"/>
  <c r="G131" i="1"/>
  <c r="P130" i="1"/>
  <c r="Q130" i="1" s="1"/>
  <c r="N130" i="1"/>
  <c r="M130" i="1"/>
  <c r="J130" i="1"/>
  <c r="I130" i="1"/>
  <c r="G130" i="1"/>
  <c r="P129" i="1"/>
  <c r="Q129" i="1" s="1"/>
  <c r="N129" i="1"/>
  <c r="M129" i="1"/>
  <c r="J129" i="1"/>
  <c r="I129" i="1"/>
  <c r="G129" i="1"/>
  <c r="P128" i="1"/>
  <c r="Q128" i="1" s="1"/>
  <c r="N128" i="1"/>
  <c r="M128" i="1"/>
  <c r="J128" i="1"/>
  <c r="I128" i="1"/>
  <c r="G128" i="1"/>
  <c r="P127" i="1"/>
  <c r="Q127" i="1" s="1"/>
  <c r="N127" i="1"/>
  <c r="M127" i="1"/>
  <c r="J127" i="1"/>
  <c r="I127" i="1"/>
  <c r="G127" i="1"/>
  <c r="P126" i="1"/>
  <c r="Q126" i="1" s="1"/>
  <c r="N126" i="1"/>
  <c r="M126" i="1"/>
  <c r="J126" i="1"/>
  <c r="I126" i="1"/>
  <c r="G126" i="1"/>
  <c r="P125" i="1"/>
  <c r="Q125" i="1" s="1"/>
  <c r="N125" i="1"/>
  <c r="M125" i="1"/>
  <c r="J125" i="1"/>
  <c r="I125" i="1"/>
  <c r="G125" i="1"/>
  <c r="P124" i="1"/>
  <c r="Q124" i="1" s="1"/>
  <c r="N124" i="1"/>
  <c r="M124" i="1"/>
  <c r="J124" i="1"/>
  <c r="I124" i="1"/>
  <c r="G124" i="1"/>
  <c r="P123" i="1"/>
  <c r="Q123" i="1" s="1"/>
  <c r="N123" i="1"/>
  <c r="M123" i="1"/>
  <c r="J123" i="1"/>
  <c r="I123" i="1"/>
  <c r="G123" i="1"/>
  <c r="P122" i="1"/>
  <c r="Q122" i="1" s="1"/>
  <c r="N122" i="1"/>
  <c r="M122" i="1"/>
  <c r="J122" i="1"/>
  <c r="I122" i="1"/>
  <c r="G122" i="1"/>
  <c r="P121" i="1"/>
  <c r="Q121" i="1" s="1"/>
  <c r="N121" i="1"/>
  <c r="M121" i="1"/>
  <c r="J121" i="1"/>
  <c r="I121" i="1"/>
  <c r="G121" i="1"/>
  <c r="P120" i="1"/>
  <c r="Q120" i="1" s="1"/>
  <c r="N120" i="1"/>
  <c r="M120" i="1"/>
  <c r="J120" i="1"/>
  <c r="I120" i="1"/>
  <c r="G120" i="1"/>
  <c r="P119" i="1"/>
  <c r="Q119" i="1" s="1"/>
  <c r="N119" i="1"/>
  <c r="M119" i="1"/>
  <c r="J119" i="1"/>
  <c r="I119" i="1"/>
  <c r="G119" i="1"/>
  <c r="P118" i="1"/>
  <c r="Q118" i="1" s="1"/>
  <c r="N118" i="1"/>
  <c r="M118" i="1"/>
  <c r="J118" i="1"/>
  <c r="I118" i="1"/>
  <c r="G118" i="1"/>
  <c r="P117" i="1"/>
  <c r="Q117" i="1" s="1"/>
  <c r="N117" i="1"/>
  <c r="M117" i="1"/>
  <c r="J117" i="1"/>
  <c r="I117" i="1"/>
  <c r="G117" i="1"/>
  <c r="P116" i="1"/>
  <c r="Q116" i="1" s="1"/>
  <c r="N116" i="1"/>
  <c r="M116" i="1"/>
  <c r="J116" i="1"/>
  <c r="I116" i="1"/>
  <c r="G116" i="1"/>
  <c r="P115" i="1"/>
  <c r="Q115" i="1" s="1"/>
  <c r="N115" i="1"/>
  <c r="M115" i="1"/>
  <c r="J115" i="1"/>
  <c r="I115" i="1"/>
  <c r="G115" i="1"/>
  <c r="P114" i="1"/>
  <c r="Q114" i="1" s="1"/>
  <c r="N114" i="1"/>
  <c r="M114" i="1"/>
  <c r="J114" i="1"/>
  <c r="I114" i="1"/>
  <c r="G114" i="1"/>
  <c r="P113" i="1"/>
  <c r="Q113" i="1" s="1"/>
  <c r="N113" i="1"/>
  <c r="M113" i="1"/>
  <c r="J113" i="1"/>
  <c r="I113" i="1"/>
  <c r="G113" i="1"/>
  <c r="P112" i="1"/>
  <c r="Q112" i="1" s="1"/>
  <c r="N112" i="1"/>
  <c r="M112" i="1"/>
  <c r="J112" i="1"/>
  <c r="I112" i="1"/>
  <c r="G112" i="1"/>
  <c r="P111" i="1"/>
  <c r="Q111" i="1" s="1"/>
  <c r="N111" i="1"/>
  <c r="M111" i="1"/>
  <c r="J111" i="1"/>
  <c r="I111" i="1"/>
  <c r="G111" i="1"/>
  <c r="P110" i="1"/>
  <c r="Q110" i="1" s="1"/>
  <c r="N110" i="1"/>
  <c r="M110" i="1"/>
  <c r="J110" i="1"/>
  <c r="I110" i="1"/>
  <c r="G110" i="1"/>
  <c r="P109" i="1"/>
  <c r="Q109" i="1" s="1"/>
  <c r="N109" i="1"/>
  <c r="M109" i="1"/>
  <c r="J109" i="1"/>
  <c r="I109" i="1"/>
  <c r="G109" i="1"/>
  <c r="P108" i="1"/>
  <c r="Q108" i="1" s="1"/>
  <c r="N108" i="1"/>
  <c r="M108" i="1"/>
  <c r="J108" i="1"/>
  <c r="I108" i="1"/>
  <c r="G108" i="1"/>
  <c r="P107" i="1"/>
  <c r="Q107" i="1" s="1"/>
  <c r="N107" i="1"/>
  <c r="M107" i="1"/>
  <c r="J107" i="1"/>
  <c r="I107" i="1"/>
  <c r="G107" i="1"/>
  <c r="P106" i="1"/>
  <c r="Q106" i="1" s="1"/>
  <c r="N106" i="1"/>
  <c r="M106" i="1"/>
  <c r="J106" i="1"/>
  <c r="I106" i="1"/>
  <c r="G106" i="1"/>
  <c r="P105" i="1"/>
  <c r="Q105" i="1" s="1"/>
  <c r="N105" i="1"/>
  <c r="M105" i="1"/>
  <c r="J105" i="1"/>
  <c r="I105" i="1"/>
  <c r="G105" i="1"/>
  <c r="P104" i="1"/>
  <c r="Q104" i="1" s="1"/>
  <c r="N104" i="1"/>
  <c r="M104" i="1"/>
  <c r="J104" i="1"/>
  <c r="I104" i="1"/>
  <c r="G104" i="1"/>
  <c r="P103" i="1"/>
  <c r="Q103" i="1" s="1"/>
  <c r="N103" i="1"/>
  <c r="M103" i="1"/>
  <c r="J103" i="1"/>
  <c r="I103" i="1"/>
  <c r="G103" i="1"/>
  <c r="P102" i="1"/>
  <c r="Q102" i="1" s="1"/>
  <c r="N102" i="1"/>
  <c r="M102" i="1"/>
  <c r="J102" i="1"/>
  <c r="I102" i="1"/>
  <c r="G102" i="1"/>
  <c r="J83" i="1"/>
  <c r="J82" i="1"/>
  <c r="I80" i="1"/>
  <c r="P167" i="1"/>
  <c r="Q167" i="1" s="1"/>
  <c r="N167" i="1"/>
  <c r="M167" i="1"/>
  <c r="J167" i="1"/>
  <c r="I167" i="1"/>
  <c r="G167" i="1"/>
  <c r="P166" i="1"/>
  <c r="Q166" i="1" s="1"/>
  <c r="N166" i="1"/>
  <c r="M166" i="1"/>
  <c r="J166" i="1"/>
  <c r="I166" i="1"/>
  <c r="G166" i="1"/>
  <c r="P165" i="1"/>
  <c r="Q165" i="1" s="1"/>
  <c r="N165" i="1"/>
  <c r="M165" i="1"/>
  <c r="J165" i="1"/>
  <c r="I165" i="1"/>
  <c r="G165" i="1"/>
  <c r="P164" i="1"/>
  <c r="Q164" i="1" s="1"/>
  <c r="N164" i="1"/>
  <c r="M164" i="1"/>
  <c r="J164" i="1"/>
  <c r="I164" i="1"/>
  <c r="G164" i="1"/>
  <c r="P163" i="1"/>
  <c r="Q163" i="1" s="1"/>
  <c r="N163" i="1"/>
  <c r="M163" i="1"/>
  <c r="J163" i="1"/>
  <c r="I163" i="1"/>
  <c r="G163" i="1"/>
  <c r="P162" i="1"/>
  <c r="Q162" i="1" s="1"/>
  <c r="N162" i="1"/>
  <c r="M162" i="1"/>
  <c r="J162" i="1"/>
  <c r="I162" i="1"/>
  <c r="G162" i="1"/>
  <c r="P161" i="1"/>
  <c r="Q161" i="1" s="1"/>
  <c r="N161" i="1"/>
  <c r="M161" i="1"/>
  <c r="J161" i="1"/>
  <c r="I161" i="1"/>
  <c r="G161" i="1"/>
  <c r="P160" i="1"/>
  <c r="Q160" i="1" s="1"/>
  <c r="N160" i="1"/>
  <c r="M160" i="1"/>
  <c r="J160" i="1"/>
  <c r="I160" i="1"/>
  <c r="G160" i="1"/>
  <c r="P159" i="1"/>
  <c r="Q159" i="1" s="1"/>
  <c r="N159" i="1"/>
  <c r="M159" i="1"/>
  <c r="J159" i="1"/>
  <c r="I159" i="1"/>
  <c r="G159" i="1"/>
  <c r="P101" i="1"/>
  <c r="Q101" i="1" s="1"/>
  <c r="N101" i="1"/>
  <c r="M101" i="1"/>
  <c r="J101" i="1"/>
  <c r="I101" i="1"/>
  <c r="G101" i="1"/>
  <c r="P100" i="1"/>
  <c r="Q100" i="1" s="1"/>
  <c r="N100" i="1"/>
  <c r="M100" i="1"/>
  <c r="J100" i="1"/>
  <c r="I100" i="1"/>
  <c r="G100" i="1"/>
  <c r="P99" i="1"/>
  <c r="Q99" i="1" s="1"/>
  <c r="N99" i="1"/>
  <c r="M99" i="1"/>
  <c r="J99" i="1"/>
  <c r="I99" i="1"/>
  <c r="G99" i="1"/>
  <c r="P98" i="1"/>
  <c r="Q98" i="1" s="1"/>
  <c r="N98" i="1"/>
  <c r="M98" i="1"/>
  <c r="J98" i="1"/>
  <c r="I98" i="1"/>
  <c r="G98" i="1"/>
  <c r="P97" i="1"/>
  <c r="Q97" i="1" s="1"/>
  <c r="N97" i="1"/>
  <c r="M97" i="1"/>
  <c r="J97" i="1"/>
  <c r="I97" i="1"/>
  <c r="G97" i="1"/>
  <c r="P96" i="1"/>
  <c r="Q96" i="1" s="1"/>
  <c r="N96" i="1"/>
  <c r="M96" i="1"/>
  <c r="J96" i="1"/>
  <c r="I96" i="1"/>
  <c r="G96" i="1"/>
  <c r="P95" i="1"/>
  <c r="Q95" i="1" s="1"/>
  <c r="N95" i="1"/>
  <c r="M95" i="1"/>
  <c r="J95" i="1"/>
  <c r="I95" i="1"/>
  <c r="G95" i="1"/>
  <c r="P94" i="1"/>
  <c r="Q94" i="1" s="1"/>
  <c r="N94" i="1"/>
  <c r="M94" i="1"/>
  <c r="J94" i="1"/>
  <c r="I94" i="1"/>
  <c r="G94" i="1"/>
  <c r="P93" i="1"/>
  <c r="Q93" i="1" s="1"/>
  <c r="N93" i="1"/>
  <c r="M93" i="1"/>
  <c r="J93" i="1"/>
  <c r="I93" i="1"/>
  <c r="G93" i="1"/>
  <c r="P92" i="1"/>
  <c r="Q92" i="1" s="1"/>
  <c r="N92" i="1"/>
  <c r="M92" i="1"/>
  <c r="J92" i="1"/>
  <c r="I92" i="1"/>
  <c r="G92" i="1"/>
  <c r="P91" i="1"/>
  <c r="Q91" i="1" s="1"/>
  <c r="N91" i="1"/>
  <c r="M91" i="1"/>
  <c r="J91" i="1"/>
  <c r="I91" i="1"/>
  <c r="G91" i="1"/>
  <c r="P90" i="1"/>
  <c r="Q90" i="1" s="1"/>
  <c r="N90" i="1"/>
  <c r="M90" i="1"/>
  <c r="J90" i="1"/>
  <c r="I90" i="1"/>
  <c r="G90" i="1"/>
  <c r="P89" i="1"/>
  <c r="Q89" i="1" s="1"/>
  <c r="N89" i="1"/>
  <c r="M89" i="1"/>
  <c r="J89" i="1"/>
  <c r="I89" i="1"/>
  <c r="G89" i="1"/>
  <c r="P88" i="1"/>
  <c r="Q88" i="1" s="1"/>
  <c r="N88" i="1"/>
  <c r="M88" i="1"/>
  <c r="J88" i="1"/>
  <c r="I88" i="1"/>
  <c r="G88" i="1"/>
  <c r="P87" i="1"/>
  <c r="Q87" i="1" s="1"/>
  <c r="N87" i="1"/>
  <c r="M87" i="1"/>
  <c r="J87" i="1"/>
  <c r="I87" i="1"/>
  <c r="G87" i="1"/>
  <c r="P86" i="1"/>
  <c r="Q86" i="1" s="1"/>
  <c r="N86" i="1"/>
  <c r="M86" i="1"/>
  <c r="J86" i="1"/>
  <c r="I86" i="1"/>
  <c r="G86" i="1"/>
  <c r="P85" i="1"/>
  <c r="Q85" i="1" s="1"/>
  <c r="N85" i="1"/>
  <c r="M85" i="1"/>
  <c r="J85" i="1"/>
  <c r="I85" i="1"/>
  <c r="G85" i="1"/>
  <c r="P84" i="1"/>
  <c r="Q84" i="1" s="1"/>
  <c r="N84" i="1"/>
  <c r="M84" i="1"/>
  <c r="J84" i="1"/>
  <c r="I84" i="1"/>
  <c r="G84" i="1"/>
  <c r="P83" i="1"/>
  <c r="Q83" i="1" s="1"/>
  <c r="N83" i="1"/>
  <c r="M83" i="1"/>
  <c r="I83" i="1"/>
  <c r="G83" i="1"/>
  <c r="P82" i="1"/>
  <c r="Q82" i="1" s="1"/>
  <c r="N82" i="1"/>
  <c r="M82" i="1"/>
  <c r="I82" i="1"/>
  <c r="G82" i="1"/>
  <c r="P81" i="1"/>
  <c r="Q81" i="1" s="1"/>
  <c r="N81" i="1"/>
  <c r="M81" i="1"/>
  <c r="J81" i="1"/>
  <c r="I81" i="1"/>
  <c r="G81" i="1"/>
  <c r="I79" i="1"/>
  <c r="J78" i="1"/>
  <c r="I10" i="1"/>
  <c r="I9" i="1"/>
  <c r="G229" i="1" l="1"/>
  <c r="Q229" i="1"/>
  <c r="Q185" i="1"/>
  <c r="Q255" i="1"/>
  <c r="G255" i="1"/>
  <c r="G185" i="1"/>
  <c r="I12" i="1" l="1"/>
  <c r="I11" i="1"/>
  <c r="N11" i="1"/>
  <c r="P11" i="1"/>
  <c r="Q11" i="1" s="1"/>
  <c r="M11" i="1"/>
  <c r="J11" i="1"/>
  <c r="G78" i="1" l="1"/>
  <c r="Q78" i="1"/>
  <c r="Q256" i="1" s="1"/>
  <c r="Q257" i="1" s="1"/>
  <c r="Q258" i="1" s="1"/>
  <c r="G256" i="1" l="1"/>
  <c r="G257" i="1" s="1"/>
  <c r="G258" i="1" s="1"/>
</calcChain>
</file>

<file path=xl/sharedStrings.xml><?xml version="1.0" encoding="utf-8"?>
<sst xmlns="http://schemas.openxmlformats.org/spreadsheetml/2006/main" count="513" uniqueCount="190">
  <si>
    <t>Наименование продукции (товары / работы / услуги), являющейся предметом закупки</t>
  </si>
  <si>
    <t>Наименование предлагаемой продукции (товары, работы, услуги)</t>
  </si>
  <si>
    <t>руб. (без учета НДС)</t>
  </si>
  <si>
    <t>Форма Коммерческого предложения Участника</t>
  </si>
  <si>
    <t>№ п/п</t>
  </si>
  <si>
    <t>Кол-во</t>
  </si>
  <si>
    <t>ИТОГО без НДС, руб.</t>
  </si>
  <si>
    <t>ИТОГО с НДС, руб.</t>
  </si>
  <si>
    <t>Ед. 
изм.</t>
  </si>
  <si>
    <t>НМЦ единицы продукции
(руб. без НДС)</t>
  </si>
  <si>
    <t>НМЦ по позиции продукции
(руб. без НДС)</t>
  </si>
  <si>
    <r>
      <t>Начальная (максимальная) цена Договора / цена лота:</t>
    </r>
    <r>
      <rPr>
        <sz val="12"/>
        <color rgb="FF002060"/>
        <rFont val="Calibri"/>
        <family val="2"/>
        <charset val="204"/>
        <scheme val="minor"/>
      </rPr>
      <t xml:space="preserve"> </t>
    </r>
  </si>
  <si>
    <t xml:space="preserve">Структура НМЦ </t>
  </si>
  <si>
    <t>Предлагаемая цена одной единицы продукции
(руб. без НДС)</t>
  </si>
  <si>
    <t>Итоговая стоимость позиции
(руб. без НДС)</t>
  </si>
  <si>
    <t>Кроме того, НДС, руб.</t>
  </si>
  <si>
    <t>1. филиал АО «ДРСК» «Амурские электрические сети»</t>
  </si>
  <si>
    <t>Проволока колючая "Егоза" диаметр витка 450 мм, нить АКЛ "Егоза"</t>
  </si>
  <si>
    <t>Проволока колючая д-3 мм ГОСТ 285</t>
  </si>
  <si>
    <t>Проволока стальная катанная д-6,5 мм ст3сп-пс, ГОСТ 30136</t>
  </si>
  <si>
    <t>Проволока стальная общего назначения д-2 мм, ГОСТ 3282</t>
  </si>
  <si>
    <t>Профилированный лист НС-44-0,7-1050/980-5500</t>
  </si>
  <si>
    <t>Сталь листовая б-1 мм ст3сп-пс, х/к, ГОСТ 19904</t>
  </si>
  <si>
    <t>Сталь листовая б-1,5 мм ст3сп-пс, х/к, ГОСТ 19904</t>
  </si>
  <si>
    <t>Сталь листовая б-10 мм ст3сп-пс, г/к, ГОСТ 19903</t>
  </si>
  <si>
    <t>Сталь листовая б-2 мм ст3сп-пс, х/к, ГОСТ 19904</t>
  </si>
  <si>
    <t>Сталь листовая б-3 мм ст3сп-пс, г/к, ГОСТ 19903</t>
  </si>
  <si>
    <t>Сталь листовая б-4 мм ст3сп-пс, г/к, ГОСТ 19903</t>
  </si>
  <si>
    <t>Сталь листовая б-5 мм ст3сп-пс, г/к, ГОСТ 19903</t>
  </si>
  <si>
    <t>Сталь листовая кровельная б-0,55 мм 0,8 пс, х/к, ГОСТ 14918</t>
  </si>
  <si>
    <t>Сталь полосовая 40х4 мм ст3сп-пс, ГОСТ 103</t>
  </si>
  <si>
    <t>Сталь полосовая 50х5 мм ст3сп-пс, ГОСТ 103</t>
  </si>
  <si>
    <t>Труба стальная ВГП ду-15 мм ст3сп-пс, длина не менее 9 м, ГОСТ 3262</t>
  </si>
  <si>
    <t>Труба стальная ВГП ду-20 мм ст3сп-пс, длина не менее 9 м, ГОСТ 3262</t>
  </si>
  <si>
    <t>Труба стальная ВГП ду-25 мм ст3сп-пс, длина не менее 9 м, ГОСТ 3262</t>
  </si>
  <si>
    <t>Труба стальная ВГП ду-32 мм ст3сп-пс, длина не менее 9 м, ГОСТ 3262</t>
  </si>
  <si>
    <t>Труба стальная прямоугольная 40х25х3 мм, ГОСТ 8639</t>
  </si>
  <si>
    <t>тн</t>
  </si>
  <si>
    <t xml:space="preserve">Итого по филиалу Амурские электрические сети  </t>
  </si>
  <si>
    <t>2. филиал АО «ДРСК» «Приморские электрические сети»</t>
  </si>
  <si>
    <t>Проволока катанная д-6 мм ст3сп, ТУ 14-1-5282-94</t>
  </si>
  <si>
    <t>Проволока стальная катанная д-8 мм ст3сп-пс, ГОСТ 30136</t>
  </si>
  <si>
    <t>Проволока стальная общего назначения д-4 мм, ГОСТ 3282</t>
  </si>
  <si>
    <t>Проволока стальная оцинкованная д-2мм, ГОСТ 3282</t>
  </si>
  <si>
    <t>Профилированный лист окрашенный С-21-0,7-1100-6000 RAL 8017 ОЦ/ГОСТ 24045</t>
  </si>
  <si>
    <t>Профилированный лист окрашенный С21-1000-0,6  ОЦ МЛ-1202/ГОСТ 24045</t>
  </si>
  <si>
    <t>Сталь листовая б-2 мм ст3сп-пс, г/к, ГОСТ 19903</t>
  </si>
  <si>
    <t>Сталь листовая б-3 мм ст3сп-пс, х/к, ГОСТ 19904</t>
  </si>
  <si>
    <t xml:space="preserve">Сталь листовая оцинкованная б-0,55 мм х/к, размер:1000х2000 мм, ТУ 14-4766-90  </t>
  </si>
  <si>
    <t>Сталь полосовая 60х5 мм ст3сп-пс, ГОСТ 103</t>
  </si>
  <si>
    <t>Труба стальная ВГП д-25х3,2 мм, ст3сп-пс, ГОСТ 3262</t>
  </si>
  <si>
    <t xml:space="preserve">Труба стальная ВГП д-32х3,2 мм, ст3сп-пс, ГОСТ 3262 </t>
  </si>
  <si>
    <t>Труба стальная ВГП ду-50 мм ст3сп-пс, длина не менее 9 м, ГОСТ 3262</t>
  </si>
  <si>
    <t>Итого по филиалу Приморские электрические сети</t>
  </si>
  <si>
    <t>3. филиал АО «ДРСК» «Хабаровские электрические сети»</t>
  </si>
  <si>
    <t>Профилированный лист окрашенный Н60-845-0,7 ОЦ МЛ-1202/ГОСТ24045</t>
  </si>
  <si>
    <t xml:space="preserve">Итого по филиалу Хабаровские электрические сети   </t>
  </si>
  <si>
    <t>4. филиал АО «ДРСК» «Южно-Якутские электрические сети»</t>
  </si>
  <si>
    <t>Итого по филиалу Южно- Якутские электрические сети</t>
  </si>
  <si>
    <t>Уголок стальной 50х50х4 мм ст3сп-пс, длина не менее 9 м, ГОСТ 8509</t>
  </si>
  <si>
    <t>Уголок стальной 63х63х4 мм ст3сп-пс, длина не менее 9 м, ГОСТ 8509</t>
  </si>
  <si>
    <t>Круг стальной д-10 мм ст3сп-пс, длина не менее 9 м, ГОСТ 2590</t>
  </si>
  <si>
    <t>Круг стальной д-12 мм ст3сп-пс, длина не менее 9 м, ГОСТ 2590</t>
  </si>
  <si>
    <t>Круг стальной д-14 мм ст3сп-пс, длина не менее 9 м,  ГОСТ 2590</t>
  </si>
  <si>
    <t>Круг стальной д-16 мм ст3сп-пс, длина не менее 9 м, ГОСТ 2590</t>
  </si>
  <si>
    <t>Круг стальной д-18 мм ст3сп-пс, длина не менее 9 м, ГОСТ 2590</t>
  </si>
  <si>
    <t>Круг стальной д-22 мм ст3сп-пс, длина не менее 9 м, ГОСТ 2590</t>
  </si>
  <si>
    <t>Круг стальной д-30 мм ст3сп-пс, длина не менее 9 м, ГОСТ 2590</t>
  </si>
  <si>
    <t>Круг стальной д-50 мм ст3сп-пс, длина не менее 9 м, ГОСТ 2590</t>
  </si>
  <si>
    <t xml:space="preserve">Сталь листовая оцинкованная б-0,5 мм х/к, ГОСТ 14918 </t>
  </si>
  <si>
    <t>Труба стальная ВГП ду-40 мм ст3сп-пс, длина не менее 9 м, ГОСТ 3262</t>
  </si>
  <si>
    <t>Труба стальная квадратная 100х100х4 мм, ст3сп-пс, длина не менее 6 м, ГОСТ 8639</t>
  </si>
  <si>
    <t>Труба стальная квадратная 50х50х3 мм, ст3сп-пс, длина не менее 6 м, ГОСТ 8639</t>
  </si>
  <si>
    <t>Труба стальная прямоугольная 50х25х2 мм, ст3сп-пс, длина не менее 6 м, ГОСТ 8639</t>
  </si>
  <si>
    <t>Труба стальная электросварная прямошовная д-108х4 мм ст3сп-пс, длина не менее 9 м, ГОСТ 10704</t>
  </si>
  <si>
    <t>Уголок стальной 32х32х4 мм ст3сп-пс, длина не менее 9 м, ГОСТ 8509</t>
  </si>
  <si>
    <t>Уголок стальной 35х35х4 мм ст3сп-пс, длина не менее 9 м, ГОСТ 8509</t>
  </si>
  <si>
    <t>Уголок стальной 40х40х4 мм ст3сп-пс, длина не менее 9 м, ГОСТ 8509</t>
  </si>
  <si>
    <t>Уголок стальной 45х45х3 мм ст3сп-пс, длина не менее 9 м, ГОСТ 8509</t>
  </si>
  <si>
    <t>Уголок стальной 50х50х5 мм ст3сп-пс, длина не менее 9 м, ГОСТ 8509</t>
  </si>
  <si>
    <t>Уголок стальной 63х63х5 мм ст3сп-пс, длина не менее 9 м, ГОСТ 8509</t>
  </si>
  <si>
    <t>Уголок стальной 75х75х5 мм ст3сп-пс, длина не менее 9 м, ГОСТ 8509</t>
  </si>
  <si>
    <t>Уголок стальной 90х90х7 мм ст3сп-пс, длина не менее 9 м, ГОСТ 8509</t>
  </si>
  <si>
    <t>Швеллер стальной №10П ст3сп-пс, длина не менее 9 м, ГОСТ 8240</t>
  </si>
  <si>
    <t>Швеллер стальной №12П ст3сп-пс, длина не менее 9 м, ГОСТ 8240</t>
  </si>
  <si>
    <t>Швеллер стальной №16П ст3сп-пс, длина не менее 9 м, ГОСТ 8240</t>
  </si>
  <si>
    <t>Шестигранник стальной д-24 мм ст35, длина не менее 6 м, ГОСТ 2879</t>
  </si>
  <si>
    <t>Круг стальной д-12 мм ст 45, длина не менее 6 м, ГОСТ 2590</t>
  </si>
  <si>
    <t>Круг стальной д-16 мм ст45, длина не менее 6 м, ГОСТ 2590</t>
  </si>
  <si>
    <t>Круг стальной д-18 мм ст45, длина не менее 6 м, ГОСТ 2590</t>
  </si>
  <si>
    <t>Круг стальной д-19 мм ст3сп-пс, длина не менее 9 м, ГОСТ 2590</t>
  </si>
  <si>
    <t>Круг стальной д-20 мм ст3сп-пс, длина не менее 9 м, ГОСТ 2590</t>
  </si>
  <si>
    <t>Круг стальной д-70 мм ст3сп-пс, длина не менее 9 м, ГОСТ 2590</t>
  </si>
  <si>
    <t>Проволока колючая  д-2,8 мм ГОСТ 285</t>
  </si>
  <si>
    <t>Проволока колючая "Егоза", диаметр витка 600 мм, нить АКП Егоза</t>
  </si>
  <si>
    <t>Проволока стальная общего назначения д-1,6 мм, ГОСТ 3282</t>
  </si>
  <si>
    <t>Профилированный лист С-21-0,7-1000 ОЦ/ГОСТ 24045</t>
  </si>
  <si>
    <t>Сталь арматурная д-12 мм ст3сп-пс, класс А-1, длина не менее 9 м, ГОСТ 5781</t>
  </si>
  <si>
    <t>Сталь арматурная периодическая д-12 мм ст25г2с (35гс), класс  А-III, длина не менее 9 м, ГОСТ 5781</t>
  </si>
  <si>
    <t>Сталь арматурная периодическая д-14 мм ст25г2с (35гс), класс А-III, длина не менее 9 м, ГОСТ 5781</t>
  </si>
  <si>
    <t>Сталь арматурная периодическая д-16 мм ст25г2с (35гс), класс А-III, длина не менее 9 м, ГОСТ 5781</t>
  </si>
  <si>
    <t>Сталь арматурная периодическая д-8 мм ст25г2с (35гс), класс А-III, длина не менее 9 м, ГОСТ 5781</t>
  </si>
  <si>
    <t>Сталь листовая кровельная  б-0,6 мм х/к, ТУ 14-11-262-89</t>
  </si>
  <si>
    <t>Сталь листовая оцинкованная</t>
  </si>
  <si>
    <t>Труба стальная бесшовная горячедеформированная д-32х4 мм ст20, длина не менее 9 м ГОСТ 8732</t>
  </si>
  <si>
    <t>Труба стальная бесшовная холоднодеформированная д-25х3 мм  ст20,  длина не менее 9 м, ГОСТ 8734</t>
  </si>
  <si>
    <t>Труба стальная бесшовная холоднодеформированная д-32х4 мм ст20, длина не менее 9 м, ГОСТ 8734</t>
  </si>
  <si>
    <t>Труба стальная ВГП  ду- 90 мм ст3сп-пс, длина не менее 9 м, ГОСТ 3262</t>
  </si>
  <si>
    <t>Уголок стальной 25х25х3 мм ст3сп-пс, длина не менее 9 м, ГОСТ 8509</t>
  </si>
  <si>
    <t>Уголок стальной 36х36х4 мм ст3сп-пс, длина не менее 9 м, ГОСТ 8509</t>
  </si>
  <si>
    <t>Уголок стальной 40х40х3 мм ст3сп-пс, длина не менее 9 м, ГОСТ 8509</t>
  </si>
  <si>
    <t>Уголок стальной 45х45х4 мм ст3сп-пс, длина не менее 9 м, ГОСТ 8509</t>
  </si>
  <si>
    <t>Уголок стальной 45х45х5 мм ст3сп-пс, длина не менее 9 м, ГОСТ 8509</t>
  </si>
  <si>
    <t>Уголок стальной 50х50х3 мм ст3сп-пс, длина не менее 9 м, ГОСТ 8509</t>
  </si>
  <si>
    <t>Уголок стальной 63х63х6 мм ст3сп-пс, длина не менее 9 м, ГОСТ 8509</t>
  </si>
  <si>
    <t>Уголок стальной 70х70х5 мм ст3сп-пс, длина не менее 9 м, ГОСТ 8509</t>
  </si>
  <si>
    <t>Уголок стальной 70х70х6 мм ст3сп-пс, длина не менее 9 м, ГОСТ 8509</t>
  </si>
  <si>
    <t>Уголок стальной 70х70х8 мм ст3сп-пс, длина не менее 9 м, ГОСТ 8509</t>
  </si>
  <si>
    <t>Швеллер стальной № 12У ст3сп-пс, длина не менее 9 м, ГОСТ 8240</t>
  </si>
  <si>
    <t>Швеллер стальной №14П ст3сп-пс, длина не менее 9 м, ГОСТ 8240</t>
  </si>
  <si>
    <t>Проволока стальная сварочная д-1 мм, СВ 0,8а, ГОСТ 2246</t>
  </si>
  <si>
    <t>Проволока стальная сварочная д-3 мм, СВ 0,8а, ГОСТ 2246</t>
  </si>
  <si>
    <t>Уголок стальной 25х25х4 мм ст3сп-пс, длина не менее 9 м, ГОСТ 8509</t>
  </si>
  <si>
    <t>Уголок стальной 75х75х8 мм ст3сп-пс, длина не менее 9 м, ГОСТ 8509</t>
  </si>
  <si>
    <t>Круг стальной д- 20 мм ст45, длина не менее 6 м, ГОСТ 2590</t>
  </si>
  <si>
    <t>Проволока стальная катанная д-10 мм ст3сп-пс, ГОСТ 30136</t>
  </si>
  <si>
    <t>Круг стальной д-40 мм ст3сп-пс, длина не менее 9 м, ГОСТ 2590</t>
  </si>
  <si>
    <t>Труба стальная бесшовная холоднодеформированная д-102х4 мм ст20, длина не менее 9 м, ГОСТ 8734</t>
  </si>
  <si>
    <t>Труба стальная электросварная прямошовная д-114х4,5 мм ст3сп-пс, длина не менее 9 м, ГОСТ 10704</t>
  </si>
  <si>
    <t>Шестигранник стальной д-14 мм ст35, длина не менее 6 м, ГОСТ 2879</t>
  </si>
  <si>
    <t>Шестигранник стальной д-19 мм ст35, длина не менее 6 м,  ГОСТ 2879</t>
  </si>
  <si>
    <t>Балка стальная двутавровая № 12 ст3сп-пс, длина не менее 9 м, ГОСТ 8239</t>
  </si>
  <si>
    <t>Круг стальной д-25 мм ст3сп-пс, длина не менее 9 м, ГОСТ 2590</t>
  </si>
  <si>
    <t>Круг стальной д-36 мм ст3сп-пс, длина не менее 9 м, ГОСТ 2590</t>
  </si>
  <si>
    <t>Круг стальной д-45 мм ст3сп-пс, длина не менее 9 м, ГОСТ 2590</t>
  </si>
  <si>
    <t>Круг стальной д-60 мм ст3сп-пс, длина не менее 9 м, ГОСТ 2590</t>
  </si>
  <si>
    <t>Круг стальной д-8 мм ст3сп-пс, бухта, ГОСТ 2590</t>
  </si>
  <si>
    <t>Круг стальной д-80 мм ст3сп-пс, длина не менее 9 м, ГОСТ 2590</t>
  </si>
  <si>
    <t>Круг стальной д-90 мм ст3сп-пс, длина не менее 9 м, ГОСТ 2590</t>
  </si>
  <si>
    <t>Сталь листовая б-0,5 мм ст3сп-пс, х/к, ГОСТ 19904</t>
  </si>
  <si>
    <t>Сталь полосовая 100х10 мм ст3сп-пс ГОСТ 103</t>
  </si>
  <si>
    <t>Труба стальная ВГП ду-102 мм ст3сп-пс, длина не менее 9 м, ГОСТ 3262</t>
  </si>
  <si>
    <t>Труба стальная квадратная 80х80х3 мм, ст3сп-пс, длина не менее 6 м, ГОСТ 8639</t>
  </si>
  <si>
    <t>Труба стальная прямоугольная, 40х20х2 мм ст3 сп-пс, ГОСТ 8639</t>
  </si>
  <si>
    <t>Труба стальная электросварная прямошовная д-83х4 мм ст3сп-пс, длина не менее 9 м, ГОСТ 10704</t>
  </si>
  <si>
    <t>Уголок стальной 100х100х7 мм ст3сп-пс, длина не менее 9 м, ГОСТ 8509</t>
  </si>
  <si>
    <t>Шестигранник стальной д-17 мм ст35, длина не менее 6 м, ГОСТ 2879</t>
  </si>
  <si>
    <t>Шестигранник стальной д-22 мм ст35, длина не менее 6 м, ГОСТ 2879</t>
  </si>
  <si>
    <t>Шестигранник стальной д-27 мм ст35, длина не менее 6 м, ГОСТ 2879</t>
  </si>
  <si>
    <t>Шестигранник стальной д-30 мм ст35, длина не менее 6 м, ГОСТ 2879</t>
  </si>
  <si>
    <t>Шестигранник стальной д-32 мм ст35, длина не менее 6 м, ГОСТ 2879</t>
  </si>
  <si>
    <t>Круг  стальной д-32 мм ст3сп-пс, длина не менее 9 м,  ГОСТ 2590</t>
  </si>
  <si>
    <t>Проволока колючая "Егоза",диаметр витка 500 мм, нить АКЛ Егоза</t>
  </si>
  <si>
    <t>Профилированный лист</t>
  </si>
  <si>
    <t>Профилированный лист Н75-0,7-750 ОЦ/ГОСТ 24045</t>
  </si>
  <si>
    <t>Профнастил Н-44 10145 (1000)*12000*0,7 мм оцинк</t>
  </si>
  <si>
    <t>Сталь арматурная д-10 мм ст3сп-пс, класс А-1, длина не менее 9 м, ГОСТ 5781</t>
  </si>
  <si>
    <t>Сталь листовая б-0,5 мм ст08пс-сп, х/к, ГОСТ 19904</t>
  </si>
  <si>
    <t>Сталь листовая б-8 мм ст3сп-пс, г/к, ГОСТ 19903</t>
  </si>
  <si>
    <t>Сталь листовая кровельная  б-0,8 мм х/к, ТУ 14-11-262-89</t>
  </si>
  <si>
    <t>Сталь листовая оцинкованная б-0,5 мм х/к, ЭОЦ ТУ 14-4766-90</t>
  </si>
  <si>
    <t>Сталь листовая оцинкованная б-0,7 мм 0,8 пс, ГОСТ 14918</t>
  </si>
  <si>
    <t>Сталь полосовая 20х4, ст3сп-пс, ГОСТ 103</t>
  </si>
  <si>
    <t>Труба стальная ВГП ду-100 мм ст3сп-пс, длина не менее 9 м,  ГОСТ 3262</t>
  </si>
  <si>
    <t>Труба стальная ВГП ду-133 мм ст3сп-пс, длина не менее 9 м, ГОСТ 3262</t>
  </si>
  <si>
    <t>Труба стальная квадратная 25х25х1,5 мм, ст3пс, длина не менее 6м, ГОСТ 8639</t>
  </si>
  <si>
    <t>Уголок стальной 20х20х4 мм ст3сп-пс, длина не менее 9 м, ГОСТ 8509</t>
  </si>
  <si>
    <t>Уголок стальной 28х28х3 мм ст3сп-пс, длина не менее 9 м, ГОСТ 8509</t>
  </si>
  <si>
    <t>Уголок стальной 35х35х3 мм ст3сп-пс, длина не менее 9 м, ГОСТ 8509</t>
  </si>
  <si>
    <t>Уголок стальной 75х75х6 мм ст3сп-пс, длина не менее 9 м, ГОСТ 8509</t>
  </si>
  <si>
    <t>Уголок стальной 75х75х9 мм ст3сп-пс, длина не менее 9 м, ГОСТ 8509</t>
  </si>
  <si>
    <t>Швеллер стальной №10П ст3сп-пс, длина не менее 6 м, ГОСТ 8240</t>
  </si>
  <si>
    <t>Шестигранник стальной д-32 мм ст3сп-пс, длина не менее 6 м, ГОСТ 2879</t>
  </si>
  <si>
    <t>Труба стальная электросварная прямошовная д-42х3 мм ст3сп-пс, длина не менее 9м, ГОСТ 10704</t>
  </si>
  <si>
    <t>Балка стальная двутавровая № 50 ст3сп-пс, длина не менее 9 м, ГОСТ 8239</t>
  </si>
  <si>
    <t>Сталь листовая б-2,5 мм ст3сп-пс, х/к, ГОСТ 19904</t>
  </si>
  <si>
    <t>Сталь листовая оцинкованная б-0,6 мм х/к, ЭОЦ ТУ 14-4766-90</t>
  </si>
  <si>
    <t>Труба стальная бесшовная горячедеформированная д-108х3,5 мм ст20, длина не менее 9 м, ГОСТ 8732</t>
  </si>
  <si>
    <t>Труба стальная ВГП ду-125 мм ст3сп-пс, длина не менее 9 м, ГОСТ 3262</t>
  </si>
  <si>
    <t>Приложение к Документации о закупке – Структура НМЦ (в т.ч. форма Коммерческого предложения)</t>
  </si>
  <si>
    <t xml:space="preserve">Форма Коммерческого предложения Участника </t>
  </si>
  <si>
    <t>Приложение 1 к письму о подаче оферты
от «____» _____________ г. №__________</t>
  </si>
  <si>
    <t>Наименование и ИНН Участника: _________________________________</t>
  </si>
  <si>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(подпись, М.П.)</t>
    </r>
    <r>
      <rPr>
        <sz val="13"/>
        <color theme="1"/>
        <rFont val="Times New Roman"/>
        <family val="1"/>
        <charset val="204"/>
      </rPr>
      <t xml:space="preserve">
</t>
    </r>
    <r>
      <rPr>
        <sz val="11"/>
        <color theme="1"/>
        <rFont val="Times New Roman"/>
        <family val="1"/>
        <charset val="204"/>
      </rPr>
      <t xml:space="preserve">__________________________________
</t>
    </r>
    <r>
      <rPr>
        <sz val="10"/>
        <color theme="1"/>
        <rFont val="Times New Roman"/>
        <family val="1"/>
        <charset val="204"/>
      </rPr>
      <t>(фамилия, имя, отчество подписавшего, должность)</t>
    </r>
  </si>
  <si>
    <r>
      <t xml:space="preserve">Страна происхождения товара
</t>
    </r>
    <r>
      <rPr>
        <i/>
        <sz val="10"/>
        <color rgb="FFFF0000"/>
        <rFont val="Calibri"/>
        <family val="2"/>
        <charset val="204"/>
        <scheme val="minor"/>
      </rPr>
      <t>[только для товаров, 
в соответствии с общероссийским классификатором стран мира]</t>
    </r>
  </si>
  <si>
    <r>
      <t xml:space="preserve">Производитель продукции
</t>
    </r>
    <r>
      <rPr>
        <i/>
        <sz val="10"/>
        <color rgb="FFFF0000"/>
        <rFont val="Calibri"/>
        <family val="2"/>
        <charset val="204"/>
        <scheme val="minor"/>
      </rPr>
      <t>[в случае наличия в Едином реестре российской радиоэлектронной продукции – дополнительно указывается № реестровой записи]</t>
    </r>
  </si>
  <si>
    <t xml:space="preserve">Место поставки: Отгрузочные реквизиты при доставке жд транспортом: Станция- Благовещенск Заб. Ж.Д. код станции- 954704, Код предприятия – 9533, ОКПО – 97987579
Отгрузочные реквизиты при доставке автомобильным транспортом: г. Благовещенск, ул. Театральная 179
</t>
  </si>
  <si>
    <t xml:space="preserve">Место поставки: Отгрузочные реквизиты при доставке жд транспортом п/вагоном: Станция- Уссурийск  ДВ.ЖД,  код станции- 988306,  Код предприятия- 2452, ОКПО- 97053894     
                          Отгрузочные реквизиты при доставке жд транспортом контейнером: г. Уссурийск, ул. Резервная, 22А                                                                                                                                                                                                                                                                                                          Отгрузочные реквизиты при доставке автотранспортом: г. Уссурийск, ул. Резервная, 22А
</t>
  </si>
  <si>
    <t xml:space="preserve">Место поставки: Отгрузочные реквизиты при доставке жд транспортом: Станция- Хабаровск-2 ДВЖД, код станции- 970001, код предприятия- 9531, ОКПО- 98097847                                                                                                                              
     Отгрузочные реквизиты при доставке автотранспортом: Хабаровский край, г. Хабаровск, ул. Промышленная13.
</t>
  </si>
  <si>
    <t xml:space="preserve">Место поставки: Отгрузочные реквизиты при доставке жд транспортом: Станция получения: Алдан НВСТР через Нерюнгри- Грузовая ДВЖД ООО «Ассоциация строителей АЯМ» для филиала АО «ДРСК» «Южно-Якутские электрические сети»,
код станции- 914001, Код получателя- 1091, ОКПО- 23309160
Отгрузочные реквизиты при доставке автотранспортом: Республика Саха-Якутия, г. Алдан, ул. Тарабукина 60А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</si>
</sst>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00"/>
    <numFmt numFmtId="165" formatCode="#,##0.000"/>
  </numFmts>
  <fonts count="19" x14ac:knownFonts="1">
    <font>
      <sz val="11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charset val="204"/>
      <scheme val="minor"/>
    </font>
    <font>
      <sz val="10"/>
      <color theme="1"/>
      <name val="Calibri"/>
      <family val="2"/>
      <charset val="204"/>
      <scheme val="minor"/>
    </font>
    <font>
      <b/>
      <sz val="12"/>
      <color rgb="FF002060"/>
      <name val="Calibri"/>
      <family val="2"/>
      <charset val="204"/>
      <scheme val="minor"/>
    </font>
    <font>
      <sz val="12"/>
      <color rgb="FF002060"/>
      <name val="Calibri"/>
      <family val="2"/>
      <charset val="204"/>
      <scheme val="minor"/>
    </font>
    <font>
      <sz val="10"/>
      <color rgb="FF002060"/>
      <name val="Calibri"/>
      <family val="2"/>
      <charset val="204"/>
      <scheme val="minor"/>
    </font>
    <font>
      <b/>
      <sz val="10"/>
      <color rgb="FF002060"/>
      <name val="Calibri"/>
      <family val="2"/>
      <charset val="204"/>
      <scheme val="minor"/>
    </font>
    <font>
      <i/>
      <sz val="10"/>
      <color rgb="FFFF0000"/>
      <name val="Calibri"/>
      <family val="2"/>
      <charset val="204"/>
      <scheme val="minor"/>
    </font>
    <font>
      <sz val="10"/>
      <name val="Times New Roman"/>
      <family val="1"/>
      <charset val="204"/>
    </font>
    <font>
      <b/>
      <sz val="10"/>
      <name val="Arial"/>
      <family val="2"/>
      <charset val="204"/>
    </font>
    <font>
      <sz val="11"/>
      <color rgb="FF002060"/>
      <name val="Calibri"/>
      <family val="2"/>
      <charset val="204"/>
      <scheme val="minor"/>
    </font>
    <font>
      <sz val="8"/>
      <name val="Arial"/>
      <family val="2"/>
      <charset val="204"/>
    </font>
    <font>
      <sz val="8"/>
      <name val="Arial"/>
      <family val="2"/>
    </font>
    <font>
      <sz val="12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7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5" tint="0.59999389629810485"/>
        <bgColor indexed="64"/>
      </patternFill>
    </fill>
  </fills>
  <borders count="51">
    <border>
      <left/>
      <right/>
      <top/>
      <bottom/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/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thin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thin">
        <color rgb="FF002060"/>
      </right>
      <top style="thin">
        <color rgb="FF002060"/>
      </top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medium">
        <color rgb="FF002060"/>
      </bottom>
      <diagonal/>
    </border>
    <border>
      <left/>
      <right/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 style="medium">
        <color rgb="FF002060"/>
      </top>
      <bottom style="medium">
        <color rgb="FF002060"/>
      </bottom>
      <diagonal/>
    </border>
    <border>
      <left/>
      <right style="thin">
        <color rgb="FF002060"/>
      </right>
      <top/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thin">
        <color rgb="FF002060"/>
      </bottom>
      <diagonal/>
    </border>
    <border>
      <left/>
      <right style="thin">
        <color rgb="FF002060"/>
      </right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medium">
        <color rgb="FF002060"/>
      </top>
      <bottom style="medium">
        <color rgb="FF002060"/>
      </bottom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/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medium">
        <color rgb="FF002060"/>
      </top>
      <bottom style="thin">
        <color rgb="FF002060"/>
      </bottom>
      <diagonal/>
    </border>
    <border>
      <left style="medium">
        <color rgb="FF002060"/>
      </left>
      <right/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medium">
        <color rgb="FF002060"/>
      </bottom>
      <diagonal/>
    </border>
    <border>
      <left/>
      <right style="medium">
        <color rgb="FF002060"/>
      </right>
      <top style="thin">
        <color rgb="FF002060"/>
      </top>
      <bottom style="medium">
        <color rgb="FF002060"/>
      </bottom>
      <diagonal/>
    </border>
    <border>
      <left/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/>
      <bottom style="thin">
        <color rgb="FF002060"/>
      </bottom>
      <diagonal/>
    </border>
    <border>
      <left style="thin">
        <color indexed="64"/>
      </left>
      <right style="thin">
        <color rgb="FF002060"/>
      </right>
      <top style="medium">
        <color rgb="FF002060"/>
      </top>
      <bottom style="thin">
        <color rgb="FF0020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 style="thin">
        <color rgb="FF002060"/>
      </right>
      <top/>
      <bottom style="thin">
        <color rgb="FF002060"/>
      </bottom>
      <diagonal/>
    </border>
    <border>
      <left style="thin">
        <color rgb="FF002060"/>
      </left>
      <right style="medium">
        <color rgb="FF002060"/>
      </right>
      <top/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medium">
        <color rgb="FF002060"/>
      </top>
      <bottom/>
      <diagonal/>
    </border>
    <border>
      <left/>
      <right style="thin">
        <color rgb="FF002060"/>
      </right>
      <top/>
      <bottom/>
      <diagonal/>
    </border>
    <border>
      <left style="thin">
        <color rgb="FF002060"/>
      </left>
      <right style="thin">
        <color rgb="FF002060"/>
      </right>
      <top/>
      <bottom/>
      <diagonal/>
    </border>
    <border>
      <left style="thin">
        <color rgb="FF002060"/>
      </left>
      <right style="medium">
        <color rgb="FF002060"/>
      </right>
      <top style="medium">
        <color rgb="FF00206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002060"/>
      </left>
      <right/>
      <top style="thin">
        <color rgb="FF002060"/>
      </top>
      <bottom style="thin">
        <color rgb="FF002060"/>
      </bottom>
      <diagonal/>
    </border>
    <border>
      <left/>
      <right style="medium">
        <color rgb="FF002060"/>
      </right>
      <top style="thin">
        <color rgb="FF002060"/>
      </top>
      <bottom style="thin">
        <color rgb="FF002060"/>
      </bottom>
      <diagonal/>
    </border>
    <border>
      <left style="medium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thin">
        <color rgb="FF002060"/>
      </right>
      <top style="thin">
        <color rgb="FF002060"/>
      </top>
      <bottom/>
      <diagonal/>
    </border>
    <border>
      <left style="thin">
        <color rgb="FF002060"/>
      </left>
      <right style="medium">
        <color rgb="FF002060"/>
      </right>
      <top style="thin">
        <color rgb="FF002060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 style="thin">
        <color indexed="6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medium">
        <color rgb="FF002060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rgb="FF002060"/>
      </right>
      <top style="thin">
        <color indexed="64"/>
      </top>
      <bottom/>
      <diagonal/>
    </border>
    <border>
      <left style="thin">
        <color indexed="60"/>
      </left>
      <right style="thin">
        <color indexed="60"/>
      </right>
      <top style="thin">
        <color indexed="60"/>
      </top>
      <bottom/>
      <diagonal/>
    </border>
    <border>
      <left style="medium">
        <color rgb="FF002060"/>
      </left>
      <right style="thin">
        <color rgb="FF002060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002060"/>
      </left>
      <right style="medium">
        <color rgb="FF002060"/>
      </right>
      <top/>
      <bottom/>
      <diagonal/>
    </border>
  </borders>
  <cellStyleXfs count="2">
    <xf numFmtId="0" fontId="0" fillId="0" borderId="0"/>
    <xf numFmtId="0" fontId="14" fillId="0" borderId="0"/>
  </cellStyleXfs>
  <cellXfs count="119">
    <xf numFmtId="0" fontId="0" fillId="0" borderId="0" xfId="0"/>
    <xf numFmtId="0" fontId="2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horizontal="center" vertical="top"/>
    </xf>
    <xf numFmtId="0" fontId="2" fillId="0" borderId="0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" fillId="4" borderId="17" xfId="0" applyFont="1" applyFill="1" applyBorder="1" applyAlignment="1">
      <alignment horizontal="center" vertical="center" wrapText="1"/>
    </xf>
    <xf numFmtId="0" fontId="1" fillId="4" borderId="12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 wrapText="1"/>
    </xf>
    <xf numFmtId="0" fontId="1" fillId="4" borderId="16" xfId="0" applyFont="1" applyFill="1" applyBorder="1" applyAlignment="1">
      <alignment horizontal="center" vertical="center" wrapText="1"/>
    </xf>
    <xf numFmtId="0" fontId="4" fillId="0" borderId="6" xfId="0" applyFont="1" applyBorder="1" applyAlignment="1">
      <alignment horizontal="center"/>
    </xf>
    <xf numFmtId="4" fontId="7" fillId="2" borderId="7" xfId="0" applyNumberFormat="1" applyFont="1" applyFill="1" applyBorder="1" applyAlignment="1" applyProtection="1">
      <alignment horizontal="center" vertical="top" wrapText="1"/>
      <protection locked="0"/>
    </xf>
    <xf numFmtId="49" fontId="7" fillId="2" borderId="7" xfId="0" applyNumberFormat="1" applyFont="1" applyFill="1" applyBorder="1" applyAlignment="1" applyProtection="1">
      <alignment horizontal="left" vertical="top" wrapText="1"/>
      <protection locked="0"/>
    </xf>
    <xf numFmtId="4" fontId="1" fillId="4" borderId="15" xfId="0" applyNumberFormat="1" applyFont="1" applyFill="1" applyBorder="1" applyAlignment="1">
      <alignment horizontal="center" vertical="center" wrapText="1"/>
    </xf>
    <xf numFmtId="4" fontId="2" fillId="4" borderId="24" xfId="0" applyNumberFormat="1" applyFont="1" applyFill="1" applyBorder="1" applyAlignment="1">
      <alignment horizontal="center" vertical="top" wrapText="1"/>
    </xf>
    <xf numFmtId="4" fontId="2" fillId="4" borderId="22" xfId="0" applyNumberFormat="1" applyFont="1" applyFill="1" applyBorder="1" applyAlignment="1">
      <alignment horizontal="center" vertical="top" wrapText="1"/>
    </xf>
    <xf numFmtId="0" fontId="4" fillId="5" borderId="6" xfId="0" applyFont="1" applyFill="1" applyBorder="1" applyAlignment="1">
      <alignment horizontal="center"/>
    </xf>
    <xf numFmtId="49" fontId="2" fillId="5" borderId="13" xfId="0" applyNumberFormat="1" applyFont="1" applyFill="1" applyBorder="1" applyAlignment="1">
      <alignment horizontal="left" vertical="top" wrapText="1"/>
    </xf>
    <xf numFmtId="3" fontId="2" fillId="5" borderId="7" xfId="0" applyNumberFormat="1" applyFont="1" applyFill="1" applyBorder="1" applyAlignment="1">
      <alignment horizontal="center" vertical="top" wrapText="1"/>
    </xf>
    <xf numFmtId="4" fontId="2" fillId="5" borderId="8" xfId="0" applyNumberFormat="1" applyFont="1" applyFill="1" applyBorder="1" applyAlignment="1">
      <alignment horizontal="center" vertical="top" wrapText="1"/>
    </xf>
    <xf numFmtId="4" fontId="7" fillId="5" borderId="8" xfId="0" applyNumberFormat="1" applyFont="1" applyFill="1" applyBorder="1" applyAlignment="1" applyProtection="1">
      <alignment horizontal="center" vertical="top" wrapText="1"/>
    </xf>
    <xf numFmtId="0" fontId="6" fillId="4" borderId="4" xfId="0" applyFont="1" applyFill="1" applyBorder="1" applyAlignment="1">
      <alignment horizontal="center" vertical="center" wrapText="1"/>
    </xf>
    <xf numFmtId="4" fontId="2" fillId="5" borderId="7" xfId="0" applyNumberFormat="1" applyFont="1" applyFill="1" applyBorder="1" applyAlignment="1">
      <alignment horizontal="center" vertical="top" wrapText="1"/>
    </xf>
    <xf numFmtId="9" fontId="7" fillId="2" borderId="25" xfId="0" applyNumberFormat="1" applyFont="1" applyFill="1" applyBorder="1" applyAlignment="1" applyProtection="1">
      <alignment horizontal="center" vertical="top" wrapText="1"/>
    </xf>
    <xf numFmtId="4" fontId="12" fillId="4" borderId="3" xfId="0" applyNumberFormat="1" applyFont="1" applyFill="1" applyBorder="1" applyAlignment="1">
      <alignment horizontal="center" vertical="center" wrapText="1"/>
    </xf>
    <xf numFmtId="0" fontId="0" fillId="0" borderId="0" xfId="0" applyFill="1"/>
    <xf numFmtId="0" fontId="2" fillId="0" borderId="0" xfId="0" applyFont="1" applyFill="1" applyBorder="1" applyAlignment="1">
      <alignment horizontal="center" vertical="top" wrapText="1"/>
    </xf>
    <xf numFmtId="0" fontId="1" fillId="4" borderId="29" xfId="0" applyFont="1" applyFill="1" applyBorder="1" applyAlignment="1">
      <alignment horizontal="center" vertical="center" wrapText="1"/>
    </xf>
    <xf numFmtId="0" fontId="1" fillId="4" borderId="30" xfId="0" applyFont="1" applyFill="1" applyBorder="1" applyAlignment="1">
      <alignment horizontal="center" vertical="center" wrapText="1"/>
    </xf>
    <xf numFmtId="0" fontId="1" fillId="4" borderId="31" xfId="0" applyFont="1" applyFill="1" applyBorder="1" applyAlignment="1">
      <alignment horizontal="center" vertical="center" wrapText="1"/>
    </xf>
    <xf numFmtId="0" fontId="1" fillId="4" borderId="32" xfId="0" applyFont="1" applyFill="1" applyBorder="1" applyAlignment="1">
      <alignment horizontal="center" vertical="center" wrapText="1"/>
    </xf>
    <xf numFmtId="0" fontId="4" fillId="0" borderId="27" xfId="0" applyFont="1" applyBorder="1" applyAlignment="1">
      <alignment horizontal="center"/>
    </xf>
    <xf numFmtId="4" fontId="7" fillId="5" borderId="28" xfId="0" applyNumberFormat="1" applyFont="1" applyFill="1" applyBorder="1" applyAlignment="1" applyProtection="1">
      <alignment horizontal="center" vertical="top" wrapText="1"/>
    </xf>
    <xf numFmtId="0" fontId="13" fillId="0" borderId="26" xfId="0" applyNumberFormat="1" applyFont="1" applyBorder="1" applyAlignment="1">
      <alignment horizontal="center" vertical="center" wrapText="1"/>
    </xf>
    <xf numFmtId="164" fontId="13" fillId="0" borderId="41" xfId="0" applyNumberFormat="1" applyFont="1" applyBorder="1" applyAlignment="1">
      <alignment horizontal="center" vertical="center"/>
    </xf>
    <xf numFmtId="4" fontId="13" fillId="0" borderId="26" xfId="0" applyNumberFormat="1" applyFont="1" applyBorder="1" applyAlignment="1">
      <alignment horizontal="center" vertical="center" wrapText="1"/>
    </xf>
    <xf numFmtId="0" fontId="4" fillId="6" borderId="38" xfId="0" applyFont="1" applyFill="1" applyBorder="1" applyAlignment="1">
      <alignment horizontal="center"/>
    </xf>
    <xf numFmtId="0" fontId="11" fillId="6" borderId="42" xfId="0" applyNumberFormat="1" applyFont="1" applyFill="1" applyBorder="1" applyAlignment="1">
      <alignment horizontal="left" vertical="center" wrapText="1"/>
    </xf>
    <xf numFmtId="4" fontId="7" fillId="6" borderId="39" xfId="0" applyNumberFormat="1" applyFont="1" applyFill="1" applyBorder="1" applyAlignment="1" applyProtection="1">
      <alignment horizontal="center" vertical="top" wrapText="1"/>
      <protection locked="0"/>
    </xf>
    <xf numFmtId="4" fontId="10" fillId="6" borderId="42" xfId="0" applyNumberFormat="1" applyFont="1" applyFill="1" applyBorder="1" applyAlignment="1">
      <alignment horizontal="center" vertical="center" wrapText="1"/>
    </xf>
    <xf numFmtId="0" fontId="1" fillId="5" borderId="6" xfId="0" applyFont="1" applyFill="1" applyBorder="1" applyAlignment="1">
      <alignment horizontal="center"/>
    </xf>
    <xf numFmtId="49" fontId="1" fillId="5" borderId="13" xfId="0" applyNumberFormat="1" applyFont="1" applyFill="1" applyBorder="1" applyAlignment="1">
      <alignment horizontal="left" vertical="top" wrapText="1"/>
    </xf>
    <xf numFmtId="49" fontId="8" fillId="2" borderId="7" xfId="0" applyNumberFormat="1" applyFont="1" applyFill="1" applyBorder="1" applyAlignment="1" applyProtection="1">
      <alignment horizontal="left" vertical="top" wrapText="1"/>
      <protection locked="0"/>
    </xf>
    <xf numFmtId="3" fontId="1" fillId="5" borderId="7" xfId="0" applyNumberFormat="1" applyFont="1" applyFill="1" applyBorder="1" applyAlignment="1">
      <alignment horizontal="center" vertical="top" wrapText="1"/>
    </xf>
    <xf numFmtId="4" fontId="1" fillId="5" borderId="7" xfId="0" applyNumberFormat="1" applyFont="1" applyFill="1" applyBorder="1" applyAlignment="1">
      <alignment horizontal="center" vertical="top" wrapText="1"/>
    </xf>
    <xf numFmtId="4" fontId="8" fillId="2" borderId="7" xfId="0" applyNumberFormat="1" applyFont="1" applyFill="1" applyBorder="1" applyAlignment="1" applyProtection="1">
      <alignment horizontal="center" vertical="top" wrapText="1"/>
      <protection locked="0"/>
    </xf>
    <xf numFmtId="4" fontId="1" fillId="5" borderId="8" xfId="0" applyNumberFormat="1" applyFont="1" applyFill="1" applyBorder="1" applyAlignment="1">
      <alignment horizontal="center" vertical="top" wrapText="1"/>
    </xf>
    <xf numFmtId="165" fontId="2" fillId="5" borderId="7" xfId="0" applyNumberFormat="1" applyFont="1" applyFill="1" applyBorder="1" applyAlignment="1">
      <alignment horizontal="center" vertical="top" wrapText="1"/>
    </xf>
    <xf numFmtId="165" fontId="1" fillId="5" borderId="7" xfId="0" applyNumberFormat="1" applyFont="1" applyFill="1" applyBorder="1" applyAlignment="1">
      <alignment horizontal="center" vertical="top" wrapText="1"/>
    </xf>
    <xf numFmtId="164" fontId="11" fillId="6" borderId="42" xfId="0" applyNumberFormat="1" applyFont="1" applyFill="1" applyBorder="1" applyAlignment="1">
      <alignment horizontal="center" vertical="center"/>
    </xf>
    <xf numFmtId="0" fontId="14" fillId="0" borderId="43" xfId="1" applyNumberFormat="1" applyFont="1" applyBorder="1" applyAlignment="1">
      <alignment horizontal="left" vertical="top" wrapText="1"/>
    </xf>
    <xf numFmtId="4" fontId="8" fillId="6" borderId="40" xfId="0" applyNumberFormat="1" applyFont="1" applyFill="1" applyBorder="1" applyAlignment="1" applyProtection="1">
      <alignment horizontal="center" vertical="center" wrapText="1"/>
    </xf>
    <xf numFmtId="0" fontId="4" fillId="0" borderId="38" xfId="0" applyFont="1" applyBorder="1" applyAlignment="1">
      <alignment horizontal="center"/>
    </xf>
    <xf numFmtId="4" fontId="13" fillId="0" borderId="42" xfId="0" applyNumberFormat="1" applyFont="1" applyBorder="1" applyAlignment="1">
      <alignment horizontal="center" vertical="center" wrapText="1"/>
    </xf>
    <xf numFmtId="4" fontId="7" fillId="5" borderId="40" xfId="0" applyNumberFormat="1" applyFont="1" applyFill="1" applyBorder="1" applyAlignment="1" applyProtection="1">
      <alignment horizontal="center" vertical="top" wrapText="1"/>
    </xf>
    <xf numFmtId="0" fontId="13" fillId="0" borderId="42" xfId="0" applyNumberFormat="1" applyFont="1" applyBorder="1" applyAlignment="1">
      <alignment horizontal="center" vertical="center" wrapText="1"/>
    </xf>
    <xf numFmtId="164" fontId="13" fillId="0" borderId="47" xfId="0" applyNumberFormat="1" applyFont="1" applyBorder="1" applyAlignment="1">
      <alignment horizontal="center" vertical="center"/>
    </xf>
    <xf numFmtId="0" fontId="4" fillId="6" borderId="48" xfId="0" applyFont="1" applyFill="1" applyBorder="1" applyAlignment="1">
      <alignment horizontal="center"/>
    </xf>
    <xf numFmtId="0" fontId="11" fillId="6" borderId="49" xfId="0" applyNumberFormat="1" applyFont="1" applyFill="1" applyBorder="1" applyAlignment="1">
      <alignment horizontal="left" vertical="center" wrapText="1"/>
    </xf>
    <xf numFmtId="4" fontId="7" fillId="6" borderId="31" xfId="0" applyNumberFormat="1" applyFont="1" applyFill="1" applyBorder="1" applyAlignment="1" applyProtection="1">
      <alignment horizontal="center" vertical="top" wrapText="1"/>
      <protection locked="0"/>
    </xf>
    <xf numFmtId="4" fontId="10" fillId="6" borderId="49" xfId="0" applyNumberFormat="1" applyFont="1" applyFill="1" applyBorder="1" applyAlignment="1">
      <alignment horizontal="center" vertical="center" wrapText="1"/>
    </xf>
    <xf numFmtId="164" fontId="11" fillId="6" borderId="49" xfId="0" applyNumberFormat="1" applyFont="1" applyFill="1" applyBorder="1" applyAlignment="1">
      <alignment horizontal="center" vertical="center"/>
    </xf>
    <xf numFmtId="4" fontId="8" fillId="6" borderId="50" xfId="0" applyNumberFormat="1" applyFont="1" applyFill="1" applyBorder="1" applyAlignment="1" applyProtection="1">
      <alignment horizontal="center" vertical="center" wrapText="1"/>
    </xf>
    <xf numFmtId="0" fontId="4" fillId="0" borderId="26" xfId="0" applyFont="1" applyBorder="1" applyAlignment="1">
      <alignment horizontal="center"/>
    </xf>
    <xf numFmtId="0" fontId="14" fillId="0" borderId="26" xfId="1" applyNumberFormat="1" applyFont="1" applyBorder="1" applyAlignment="1">
      <alignment horizontal="left" vertical="top" wrapText="1"/>
    </xf>
    <xf numFmtId="164" fontId="13" fillId="0" borderId="26" xfId="0" applyNumberFormat="1" applyFont="1" applyBorder="1" applyAlignment="1">
      <alignment horizontal="center" vertical="center"/>
    </xf>
    <xf numFmtId="4" fontId="7" fillId="5" borderId="26" xfId="0" applyNumberFormat="1" applyFont="1" applyFill="1" applyBorder="1" applyAlignment="1" applyProtection="1">
      <alignment horizontal="center" vertical="top" wrapText="1"/>
    </xf>
    <xf numFmtId="0" fontId="15" fillId="0" borderId="0" xfId="0" applyFont="1" applyAlignment="1">
      <alignment horizontal="left"/>
    </xf>
    <xf numFmtId="0" fontId="16" fillId="0" borderId="0" xfId="0" applyFont="1" applyAlignment="1">
      <alignment horizontal="center" vertical="top"/>
    </xf>
    <xf numFmtId="0" fontId="3" fillId="0" borderId="0" xfId="0" applyFont="1" applyBorder="1" applyAlignment="1">
      <alignment horizontal="center" vertical="center"/>
    </xf>
    <xf numFmtId="0" fontId="5" fillId="3" borderId="9" xfId="0" applyFont="1" applyFill="1" applyBorder="1" applyAlignment="1">
      <alignment horizontal="center" vertical="center" wrapText="1"/>
    </xf>
    <xf numFmtId="0" fontId="5" fillId="3" borderId="10" xfId="0" applyFont="1" applyFill="1" applyBorder="1" applyAlignment="1">
      <alignment horizontal="center" vertical="center" wrapText="1"/>
    </xf>
    <xf numFmtId="0" fontId="5" fillId="3" borderId="15" xfId="0" applyFont="1" applyFill="1" applyBorder="1" applyAlignment="1">
      <alignment horizontal="center" vertical="center" wrapText="1"/>
    </xf>
    <xf numFmtId="0" fontId="15" fillId="0" borderId="0" xfId="0" applyFont="1" applyBorder="1" applyAlignment="1">
      <alignment horizontal="left" vertical="top" wrapText="1"/>
    </xf>
    <xf numFmtId="0" fontId="16" fillId="0" borderId="0" xfId="0" applyFont="1" applyAlignment="1">
      <alignment horizontal="center" vertical="top" wrapText="1"/>
    </xf>
    <xf numFmtId="0" fontId="16" fillId="0" borderId="0" xfId="0" applyFont="1" applyAlignment="1">
      <alignment horizontal="center" vertical="top"/>
    </xf>
    <xf numFmtId="0" fontId="5" fillId="3" borderId="11" xfId="0" applyFont="1" applyFill="1" applyBorder="1" applyAlignment="1">
      <alignment horizontal="center" vertical="center" wrapText="1"/>
    </xf>
    <xf numFmtId="4" fontId="8" fillId="4" borderId="9" xfId="0" applyNumberFormat="1" applyFont="1" applyFill="1" applyBorder="1" applyAlignment="1" applyProtection="1">
      <alignment horizontal="right" vertical="center" wrapText="1"/>
    </xf>
    <xf numFmtId="4" fontId="8" fillId="4" borderId="10" xfId="0" applyNumberFormat="1" applyFont="1" applyFill="1" applyBorder="1" applyAlignment="1" applyProtection="1">
      <alignment horizontal="right" vertical="center" wrapText="1"/>
    </xf>
    <xf numFmtId="4" fontId="8" fillId="4" borderId="11" xfId="0" applyNumberFormat="1" applyFont="1" applyFill="1" applyBorder="1" applyAlignment="1" applyProtection="1">
      <alignment horizontal="right" vertical="center" wrapText="1"/>
    </xf>
    <xf numFmtId="0" fontId="1" fillId="0" borderId="36" xfId="0" applyFont="1" applyFill="1" applyBorder="1" applyAlignment="1">
      <alignment horizontal="left" vertical="center" wrapText="1"/>
    </xf>
    <xf numFmtId="0" fontId="1" fillId="0" borderId="23" xfId="0" applyFont="1" applyFill="1" applyBorder="1" applyAlignment="1">
      <alignment horizontal="left" vertical="center" wrapText="1"/>
    </xf>
    <xf numFmtId="0" fontId="1" fillId="0" borderId="37" xfId="0" applyFont="1" applyFill="1" applyBorder="1" applyAlignment="1">
      <alignment horizontal="left" vertical="center" wrapText="1"/>
    </xf>
    <xf numFmtId="0" fontId="11" fillId="0" borderId="26" xfId="0" applyNumberFormat="1" applyFont="1" applyBorder="1" applyAlignment="1">
      <alignment horizontal="center" vertical="center" wrapText="1"/>
    </xf>
    <xf numFmtId="49" fontId="1" fillId="5" borderId="36" xfId="0" applyNumberFormat="1" applyFont="1" applyFill="1" applyBorder="1" applyAlignment="1">
      <alignment horizontal="center" vertical="top" wrapText="1"/>
    </xf>
    <xf numFmtId="49" fontId="1" fillId="5" borderId="23" xfId="0" applyNumberFormat="1" applyFont="1" applyFill="1" applyBorder="1" applyAlignment="1">
      <alignment horizontal="center" vertical="top" wrapText="1"/>
    </xf>
    <xf numFmtId="49" fontId="1" fillId="5" borderId="37" xfId="0" applyNumberFormat="1" applyFont="1" applyFill="1" applyBorder="1" applyAlignment="1">
      <alignment horizontal="center" vertical="top" wrapText="1"/>
    </xf>
    <xf numFmtId="0" fontId="1" fillId="5" borderId="36" xfId="0" applyFont="1" applyFill="1" applyBorder="1" applyAlignment="1">
      <alignment horizontal="center"/>
    </xf>
    <xf numFmtId="0" fontId="1" fillId="5" borderId="23" xfId="0" applyFont="1" applyFill="1" applyBorder="1" applyAlignment="1">
      <alignment horizontal="center"/>
    </xf>
    <xf numFmtId="0" fontId="1" fillId="5" borderId="37" xfId="0" applyFont="1" applyFill="1" applyBorder="1" applyAlignment="1">
      <alignment horizontal="center"/>
    </xf>
    <xf numFmtId="0" fontId="1" fillId="0" borderId="33" xfId="0" applyFont="1" applyBorder="1" applyAlignment="1">
      <alignment horizontal="center" wrapText="1"/>
    </xf>
    <xf numFmtId="0" fontId="1" fillId="0" borderId="34" xfId="0" applyFont="1" applyBorder="1" applyAlignment="1">
      <alignment horizontal="center" wrapText="1"/>
    </xf>
    <xf numFmtId="0" fontId="1" fillId="0" borderId="35" xfId="0" applyFont="1" applyBorder="1" applyAlignment="1">
      <alignment horizontal="center" wrapText="1"/>
    </xf>
    <xf numFmtId="0" fontId="1" fillId="0" borderId="44" xfId="0" applyFont="1" applyBorder="1" applyAlignment="1">
      <alignment horizontal="center" wrapText="1"/>
    </xf>
    <xf numFmtId="0" fontId="1" fillId="0" borderId="45" xfId="0" applyFont="1" applyBorder="1" applyAlignment="1">
      <alignment horizontal="center"/>
    </xf>
    <xf numFmtId="0" fontId="1" fillId="0" borderId="46" xfId="0" applyFont="1" applyBorder="1" applyAlignment="1">
      <alignment horizontal="center"/>
    </xf>
    <xf numFmtId="0" fontId="1" fillId="5" borderId="36" xfId="0" applyFont="1" applyFill="1" applyBorder="1" applyAlignment="1">
      <alignment horizontal="center" wrapText="1"/>
    </xf>
    <xf numFmtId="0" fontId="1" fillId="5" borderId="23" xfId="0" applyFont="1" applyFill="1" applyBorder="1" applyAlignment="1">
      <alignment horizontal="center" wrapText="1"/>
    </xf>
    <xf numFmtId="0" fontId="1" fillId="5" borderId="37" xfId="0" applyFont="1" applyFill="1" applyBorder="1" applyAlignment="1">
      <alignment horizontal="center" wrapText="1"/>
    </xf>
    <xf numFmtId="4" fontId="7" fillId="4" borderId="20" xfId="0" applyNumberFormat="1" applyFont="1" applyFill="1" applyBorder="1" applyAlignment="1" applyProtection="1">
      <alignment horizontal="right" vertical="top" wrapText="1"/>
    </xf>
    <xf numFmtId="4" fontId="7" fillId="4" borderId="21" xfId="0" applyNumberFormat="1" applyFont="1" applyFill="1" applyBorder="1" applyAlignment="1" applyProtection="1">
      <alignment horizontal="right" vertical="top" wrapText="1"/>
    </xf>
    <xf numFmtId="4" fontId="7" fillId="4" borderId="14" xfId="0" applyNumberFormat="1" applyFont="1" applyFill="1" applyBorder="1" applyAlignment="1" applyProtection="1">
      <alignment horizontal="right" vertical="top" wrapText="1"/>
    </xf>
    <xf numFmtId="0" fontId="5" fillId="3" borderId="1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5" fillId="3" borderId="4" xfId="0" applyFont="1" applyFill="1" applyBorder="1" applyAlignment="1">
      <alignment horizontal="center" vertical="center" wrapText="1"/>
    </xf>
    <xf numFmtId="4" fontId="7" fillId="4" borderId="19" xfId="0" applyNumberFormat="1" applyFont="1" applyFill="1" applyBorder="1" applyAlignment="1" applyProtection="1">
      <alignment horizontal="right" vertical="top" wrapText="1"/>
    </xf>
    <xf numFmtId="4" fontId="7" fillId="4" borderId="18" xfId="0" applyNumberFormat="1" applyFont="1" applyFill="1" applyBorder="1" applyAlignment="1" applyProtection="1">
      <alignment horizontal="right" vertical="top" wrapText="1"/>
    </xf>
    <xf numFmtId="0" fontId="1" fillId="0" borderId="33" xfId="0" applyFont="1" applyFill="1" applyBorder="1" applyAlignment="1">
      <alignment horizontal="center" vertical="center" wrapText="1"/>
    </xf>
    <xf numFmtId="0" fontId="1" fillId="0" borderId="34" xfId="0" applyFont="1" applyFill="1" applyBorder="1" applyAlignment="1">
      <alignment horizontal="center" vertical="center" wrapText="1"/>
    </xf>
    <xf numFmtId="0" fontId="1" fillId="0" borderId="35" xfId="0" applyFont="1" applyFill="1" applyBorder="1" applyAlignment="1">
      <alignment horizontal="center" vertical="center" wrapText="1"/>
    </xf>
    <xf numFmtId="0" fontId="1" fillId="0" borderId="36" xfId="0" applyFont="1" applyFill="1" applyBorder="1" applyAlignment="1">
      <alignment horizontal="center" vertical="center" wrapText="1"/>
    </xf>
    <xf numFmtId="0" fontId="1" fillId="0" borderId="23" xfId="0" applyFont="1" applyFill="1" applyBorder="1" applyAlignment="1">
      <alignment horizontal="center" vertical="center" wrapText="1"/>
    </xf>
    <xf numFmtId="0" fontId="1" fillId="0" borderId="37" xfId="0" applyFont="1" applyFill="1" applyBorder="1" applyAlignment="1">
      <alignment horizontal="center" vertical="center" wrapText="1"/>
    </xf>
    <xf numFmtId="0" fontId="1" fillId="0" borderId="33" xfId="0" applyFont="1" applyFill="1" applyBorder="1" applyAlignment="1">
      <alignment horizontal="center" vertical="top" wrapText="1"/>
    </xf>
    <xf numFmtId="0" fontId="1" fillId="0" borderId="34" xfId="0" applyFont="1" applyFill="1" applyBorder="1" applyAlignment="1">
      <alignment horizontal="center" vertical="top" wrapText="1"/>
    </xf>
    <xf numFmtId="0" fontId="1" fillId="0" borderId="35" xfId="0" applyFont="1" applyFill="1" applyBorder="1" applyAlignment="1">
      <alignment horizontal="center" vertical="top" wrapText="1"/>
    </xf>
    <xf numFmtId="0" fontId="1" fillId="0" borderId="33" xfId="0" applyFont="1" applyBorder="1" applyAlignment="1">
      <alignment horizontal="left" wrapText="1"/>
    </xf>
    <xf numFmtId="0" fontId="1" fillId="0" borderId="34" xfId="0" applyFont="1" applyBorder="1" applyAlignment="1">
      <alignment horizontal="left" wrapText="1"/>
    </xf>
    <xf numFmtId="0" fontId="1" fillId="0" borderId="35" xfId="0" applyFont="1" applyBorder="1" applyAlignment="1">
      <alignment horizontal="left" wrapText="1"/>
    </xf>
  </cellXfs>
  <cellStyles count="2">
    <cellStyle name="Обычный" xfId="0" builtinId="0"/>
    <cellStyle name="Обычный_Лист1" xfId="1"/>
  </cellStyles>
  <dxfs count="0"/>
  <tableStyles count="0" defaultTableStyle="TableStyleMedium2" defaultPivotStyle="PivotStyleLight16"/>
  <colors>
    <mruColors>
      <color rgb="FFFFFF99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0"/>
  <sheetViews>
    <sheetView tabSelected="1" zoomScaleNormal="100" workbookViewId="0">
      <selection activeCell="G233" sqref="G233"/>
    </sheetView>
  </sheetViews>
  <sheetFormatPr defaultRowHeight="15" x14ac:dyDescent="0.25"/>
  <cols>
    <col min="1" max="1" width="4.5703125" customWidth="1"/>
    <col min="2" max="2" width="9.140625" customWidth="1"/>
    <col min="3" max="3" width="25.7109375" customWidth="1"/>
    <col min="4" max="4" width="7.140625" customWidth="1"/>
    <col min="5" max="5" width="17.140625" customWidth="1"/>
    <col min="6" max="6" width="13.42578125" customWidth="1"/>
    <col min="7" max="7" width="22.85546875" customWidth="1"/>
    <col min="10" max="10" width="24.42578125" customWidth="1"/>
    <col min="11" max="12" width="21.28515625" customWidth="1"/>
    <col min="13" max="13" width="7.28515625" customWidth="1"/>
    <col min="14" max="14" width="15" customWidth="1"/>
    <col min="15" max="15" width="13.85546875" customWidth="1"/>
    <col min="16" max="16" width="11.140625" customWidth="1"/>
    <col min="17" max="17" width="22.7109375" customWidth="1"/>
  </cols>
  <sheetData>
    <row r="1" spans="1:27" ht="36.75" customHeight="1" x14ac:dyDescent="0.25">
      <c r="B1" s="68" t="s">
        <v>179</v>
      </c>
      <c r="C1" s="68"/>
      <c r="D1" s="68"/>
      <c r="E1" s="68"/>
      <c r="F1" s="68"/>
      <c r="G1" s="68"/>
      <c r="H1" s="68"/>
      <c r="I1" s="68"/>
      <c r="J1" s="68"/>
      <c r="K1" s="68"/>
      <c r="L1" s="68"/>
      <c r="M1" s="68"/>
      <c r="N1" s="68"/>
      <c r="O1" s="68"/>
      <c r="P1" s="68"/>
      <c r="Q1" s="68"/>
      <c r="R1" s="68"/>
      <c r="S1" s="2"/>
      <c r="T1" s="2"/>
      <c r="U1" s="2"/>
      <c r="V1" s="2"/>
      <c r="W1" s="2"/>
      <c r="X1" s="2"/>
      <c r="Y1" s="2"/>
      <c r="Z1" s="2"/>
      <c r="AA1" s="2"/>
    </row>
    <row r="2" spans="1:27" ht="15.75" thickBot="1" x14ac:dyDescent="0.3"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</row>
    <row r="3" spans="1:27" ht="30" customHeight="1" thickBot="1" x14ac:dyDescent="0.3">
      <c r="B3" s="69" t="s">
        <v>11</v>
      </c>
      <c r="C3" s="70"/>
      <c r="D3" s="70"/>
      <c r="E3" s="75"/>
      <c r="F3" s="23">
        <v>11268833.560000001</v>
      </c>
      <c r="G3" s="20" t="s">
        <v>2</v>
      </c>
      <c r="H3" s="1"/>
      <c r="I3" s="69" t="s">
        <v>180</v>
      </c>
      <c r="J3" s="70"/>
      <c r="K3" s="70"/>
      <c r="L3" s="70"/>
      <c r="M3" s="70"/>
      <c r="N3" s="70"/>
      <c r="O3" s="70"/>
      <c r="P3" s="70"/>
      <c r="Q3" s="70"/>
      <c r="R3" s="71"/>
      <c r="S3" s="1"/>
      <c r="T3" s="1"/>
      <c r="U3" s="1"/>
      <c r="V3" s="1"/>
      <c r="W3" s="1"/>
      <c r="X3" s="1"/>
      <c r="Y3" s="1"/>
      <c r="Z3" s="1"/>
      <c r="AA3" s="1"/>
    </row>
    <row r="4" spans="1:27" ht="47.25" customHeight="1" x14ac:dyDescent="0.25">
      <c r="B4" s="1"/>
      <c r="C4" s="1"/>
      <c r="D4" s="1"/>
      <c r="E4" s="1"/>
      <c r="F4" s="1"/>
      <c r="G4" s="1"/>
      <c r="H4" s="1"/>
      <c r="I4" s="72" t="s">
        <v>181</v>
      </c>
      <c r="J4" s="72"/>
      <c r="K4" s="72"/>
      <c r="L4" s="72"/>
      <c r="M4" s="72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</row>
    <row r="5" spans="1:27" ht="31.5" customHeight="1" x14ac:dyDescent="0.25">
      <c r="B5" s="1"/>
      <c r="C5" s="1"/>
      <c r="D5" s="1"/>
      <c r="E5" s="1"/>
      <c r="F5" s="1"/>
      <c r="G5" s="1"/>
      <c r="H5" s="1"/>
      <c r="I5" s="66" t="s">
        <v>182</v>
      </c>
      <c r="J5" s="66"/>
      <c r="K5" s="66"/>
      <c r="L5" s="66"/>
      <c r="M5" s="66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</row>
    <row r="6" spans="1:27" ht="15.75" thickBot="1" x14ac:dyDescent="0.3"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</row>
    <row r="7" spans="1:27" ht="32.25" customHeight="1" thickBot="1" x14ac:dyDescent="0.3">
      <c r="B7" s="101" t="s">
        <v>12</v>
      </c>
      <c r="C7" s="75"/>
      <c r="D7" s="102"/>
      <c r="E7" s="102"/>
      <c r="F7" s="103"/>
      <c r="G7" s="104"/>
      <c r="H7" s="3"/>
      <c r="I7" s="69" t="s">
        <v>3</v>
      </c>
      <c r="J7" s="70"/>
      <c r="K7" s="70"/>
      <c r="L7" s="70"/>
      <c r="M7" s="70"/>
      <c r="N7" s="70"/>
      <c r="O7" s="70"/>
      <c r="P7" s="70"/>
      <c r="Q7" s="71"/>
      <c r="R7" s="1"/>
      <c r="S7" s="1"/>
      <c r="T7" s="1"/>
      <c r="U7" s="1"/>
      <c r="V7" s="1"/>
      <c r="W7" s="1"/>
      <c r="X7" s="1"/>
      <c r="Y7" s="1"/>
      <c r="Z7" s="1"/>
      <c r="AA7" s="1"/>
    </row>
    <row r="8" spans="1:27" ht="134.25" customHeight="1" x14ac:dyDescent="0.25">
      <c r="B8" s="26" t="s">
        <v>4</v>
      </c>
      <c r="C8" s="27" t="s">
        <v>0</v>
      </c>
      <c r="D8" s="27" t="s">
        <v>8</v>
      </c>
      <c r="E8" s="28" t="s">
        <v>9</v>
      </c>
      <c r="F8" s="28" t="s">
        <v>5</v>
      </c>
      <c r="G8" s="29" t="s">
        <v>10</v>
      </c>
      <c r="H8" s="1"/>
      <c r="I8" s="5" t="s">
        <v>4</v>
      </c>
      <c r="J8" s="6" t="s">
        <v>1</v>
      </c>
      <c r="K8" s="7" t="s">
        <v>184</v>
      </c>
      <c r="L8" s="6" t="s">
        <v>185</v>
      </c>
      <c r="M8" s="6" t="s">
        <v>8</v>
      </c>
      <c r="N8" s="7" t="s">
        <v>9</v>
      </c>
      <c r="O8" s="7" t="s">
        <v>13</v>
      </c>
      <c r="P8" s="7" t="s">
        <v>5</v>
      </c>
      <c r="Q8" s="8" t="s">
        <v>14</v>
      </c>
      <c r="R8" s="1"/>
      <c r="S8" s="1"/>
      <c r="T8" s="1"/>
      <c r="U8" s="1"/>
      <c r="V8" s="1"/>
      <c r="W8" s="1"/>
      <c r="X8" s="1"/>
      <c r="Y8" s="1"/>
      <c r="Z8" s="1"/>
      <c r="AA8" s="1"/>
    </row>
    <row r="9" spans="1:27" s="24" customFormat="1" x14ac:dyDescent="0.25">
      <c r="B9" s="107" t="s">
        <v>16</v>
      </c>
      <c r="C9" s="108"/>
      <c r="D9" s="108"/>
      <c r="E9" s="108"/>
      <c r="F9" s="108"/>
      <c r="G9" s="109"/>
      <c r="H9" s="25"/>
      <c r="I9" s="110" t="str">
        <f>B9</f>
        <v>1. филиал АО «ДРСК» «Амурские электрические сети»</v>
      </c>
      <c r="J9" s="111"/>
      <c r="K9" s="111"/>
      <c r="L9" s="111"/>
      <c r="M9" s="111"/>
      <c r="N9" s="111"/>
      <c r="O9" s="111"/>
      <c r="P9" s="111"/>
      <c r="Q9" s="112"/>
      <c r="R9" s="25"/>
      <c r="S9" s="25"/>
      <c r="T9" s="25"/>
      <c r="U9" s="25"/>
      <c r="V9" s="25"/>
      <c r="W9" s="25"/>
      <c r="X9" s="25"/>
      <c r="Y9" s="25"/>
      <c r="Z9" s="25"/>
      <c r="AA9" s="25"/>
    </row>
    <row r="10" spans="1:27" s="24" customFormat="1" ht="43.5" customHeight="1" x14ac:dyDescent="0.25">
      <c r="B10" s="113" t="s">
        <v>186</v>
      </c>
      <c r="C10" s="114"/>
      <c r="D10" s="114"/>
      <c r="E10" s="114"/>
      <c r="F10" s="114"/>
      <c r="G10" s="115"/>
      <c r="H10" s="25"/>
      <c r="I10" s="79" t="str">
        <f>B10</f>
        <v xml:space="preserve">Место поставки: Отгрузочные реквизиты при доставке жд транспортом: Станция- Благовещенск Заб. Ж.Д. код станции- 954704, Код предприятия – 9533, ОКПО – 97987579
Отгрузочные реквизиты при доставке автомобильным транспортом: г. Благовещенск, ул. Театральная 179
</v>
      </c>
      <c r="J10" s="80"/>
      <c r="K10" s="80"/>
      <c r="L10" s="80"/>
      <c r="M10" s="80"/>
      <c r="N10" s="80"/>
      <c r="O10" s="80"/>
      <c r="P10" s="80"/>
      <c r="Q10" s="81"/>
      <c r="R10" s="25"/>
      <c r="S10" s="25"/>
      <c r="T10" s="25"/>
      <c r="U10" s="25"/>
      <c r="V10" s="25"/>
      <c r="W10" s="25"/>
      <c r="X10" s="25"/>
      <c r="Y10" s="25"/>
      <c r="Z10" s="25"/>
      <c r="AA10" s="25"/>
    </row>
    <row r="11" spans="1:27" ht="45" customHeight="1" x14ac:dyDescent="0.25">
      <c r="A11" s="4"/>
      <c r="B11" s="30">
        <v>1</v>
      </c>
      <c r="C11" s="49" t="s">
        <v>131</v>
      </c>
      <c r="D11" s="32" t="s">
        <v>37</v>
      </c>
      <c r="E11" s="34">
        <v>72430.69</v>
      </c>
      <c r="F11" s="33">
        <v>0.32</v>
      </c>
      <c r="G11" s="31">
        <f>E11*F11</f>
        <v>23177.820800000001</v>
      </c>
      <c r="H11" s="1"/>
      <c r="I11" s="15">
        <f>B11</f>
        <v>1</v>
      </c>
      <c r="J11" s="16" t="str">
        <f>C11</f>
        <v>Балка стальная двутавровая № 12 ст3сп-пс, длина не менее 9 м, ГОСТ 8239</v>
      </c>
      <c r="K11" s="11"/>
      <c r="L11" s="11"/>
      <c r="M11" s="17" t="str">
        <f>D11</f>
        <v>тн</v>
      </c>
      <c r="N11" s="21">
        <f>E11</f>
        <v>72430.69</v>
      </c>
      <c r="O11" s="10"/>
      <c r="P11" s="46">
        <f>F11</f>
        <v>0.32</v>
      </c>
      <c r="Q11" s="18">
        <f>O11*P11</f>
        <v>0</v>
      </c>
      <c r="R11" s="1"/>
      <c r="S11" s="1"/>
      <c r="T11" s="1"/>
      <c r="U11" s="1"/>
      <c r="V11" s="1"/>
      <c r="W11" s="1"/>
      <c r="X11" s="1"/>
      <c r="Y11" s="1"/>
      <c r="Z11" s="1"/>
      <c r="AA11" s="1"/>
    </row>
    <row r="12" spans="1:27" ht="38.25" x14ac:dyDescent="0.25">
      <c r="A12" s="4"/>
      <c r="B12" s="9">
        <v>2</v>
      </c>
      <c r="C12" s="49" t="s">
        <v>61</v>
      </c>
      <c r="D12" s="32" t="s">
        <v>37</v>
      </c>
      <c r="E12" s="34">
        <v>65860.56</v>
      </c>
      <c r="F12" s="33">
        <v>3.399</v>
      </c>
      <c r="G12" s="31">
        <f t="shared" ref="G12:G75" si="0">E12*F12</f>
        <v>223860.04343999998</v>
      </c>
      <c r="H12" s="1"/>
      <c r="I12" s="15">
        <f t="shared" ref="I12:I75" si="1">B12</f>
        <v>2</v>
      </c>
      <c r="J12" s="16" t="str">
        <f t="shared" ref="J12:J75" si="2">C12</f>
        <v>Круг стальной д-10 мм ст3сп-пс, длина не менее 9 м, ГОСТ 2590</v>
      </c>
      <c r="K12" s="11"/>
      <c r="L12" s="11"/>
      <c r="M12" s="17" t="str">
        <f t="shared" ref="M12:M75" si="3">D12</f>
        <v>тн</v>
      </c>
      <c r="N12" s="21">
        <f t="shared" ref="N12:N75" si="4">E12</f>
        <v>65860.56</v>
      </c>
      <c r="O12" s="10"/>
      <c r="P12" s="46">
        <f t="shared" ref="P12:P75" si="5">F12</f>
        <v>3.399</v>
      </c>
      <c r="Q12" s="18">
        <f t="shared" ref="Q12:Q75" si="6">O12*P12</f>
        <v>0</v>
      </c>
      <c r="R12" s="1"/>
      <c r="S12" s="1"/>
      <c r="T12" s="1"/>
      <c r="U12" s="1"/>
      <c r="V12" s="1"/>
      <c r="W12" s="1"/>
      <c r="X12" s="1"/>
      <c r="Y12" s="1"/>
      <c r="Z12" s="1"/>
      <c r="AA12" s="1"/>
    </row>
    <row r="13" spans="1:27" ht="38.25" x14ac:dyDescent="0.25">
      <c r="A13" s="4"/>
      <c r="B13" s="30">
        <v>3</v>
      </c>
      <c r="C13" s="49" t="s">
        <v>62</v>
      </c>
      <c r="D13" s="32" t="s">
        <v>37</v>
      </c>
      <c r="E13" s="34">
        <v>49213.31</v>
      </c>
      <c r="F13" s="33">
        <v>2.794</v>
      </c>
      <c r="G13" s="31">
        <f t="shared" si="0"/>
        <v>137501.98814</v>
      </c>
      <c r="H13" s="1"/>
      <c r="I13" s="15">
        <f t="shared" si="1"/>
        <v>3</v>
      </c>
      <c r="J13" s="16" t="str">
        <f t="shared" si="2"/>
        <v>Круг стальной д-12 мм ст3сп-пс, длина не менее 9 м, ГОСТ 2590</v>
      </c>
      <c r="K13" s="11"/>
      <c r="L13" s="11"/>
      <c r="M13" s="17" t="str">
        <f t="shared" si="3"/>
        <v>тн</v>
      </c>
      <c r="N13" s="21">
        <f t="shared" si="4"/>
        <v>49213.31</v>
      </c>
      <c r="O13" s="10"/>
      <c r="P13" s="46">
        <f t="shared" si="5"/>
        <v>2.794</v>
      </c>
      <c r="Q13" s="18">
        <f t="shared" si="6"/>
        <v>0</v>
      </c>
      <c r="R13" s="1"/>
      <c r="S13" s="1"/>
      <c r="T13" s="1"/>
      <c r="U13" s="1"/>
      <c r="V13" s="1"/>
      <c r="W13" s="1"/>
      <c r="X13" s="1"/>
      <c r="Y13" s="1"/>
      <c r="Z13" s="1"/>
      <c r="AA13" s="1"/>
    </row>
    <row r="14" spans="1:27" ht="38.25" x14ac:dyDescent="0.25">
      <c r="A14" s="4"/>
      <c r="B14" s="9">
        <v>4</v>
      </c>
      <c r="C14" s="49" t="s">
        <v>64</v>
      </c>
      <c r="D14" s="32" t="s">
        <v>37</v>
      </c>
      <c r="E14" s="34">
        <v>67368.55</v>
      </c>
      <c r="F14" s="33">
        <v>10.760999999999999</v>
      </c>
      <c r="G14" s="31">
        <f t="shared" si="0"/>
        <v>724952.96655000001</v>
      </c>
      <c r="H14" s="1"/>
      <c r="I14" s="15">
        <f t="shared" si="1"/>
        <v>4</v>
      </c>
      <c r="J14" s="16" t="str">
        <f t="shared" si="2"/>
        <v>Круг стальной д-16 мм ст3сп-пс, длина не менее 9 м, ГОСТ 2590</v>
      </c>
      <c r="K14" s="11"/>
      <c r="L14" s="11"/>
      <c r="M14" s="17" t="str">
        <f t="shared" si="3"/>
        <v>тн</v>
      </c>
      <c r="N14" s="21">
        <f t="shared" si="4"/>
        <v>67368.55</v>
      </c>
      <c r="O14" s="10"/>
      <c r="P14" s="46">
        <f t="shared" si="5"/>
        <v>10.760999999999999</v>
      </c>
      <c r="Q14" s="18">
        <f t="shared" si="6"/>
        <v>0</v>
      </c>
      <c r="R14" s="1"/>
      <c r="S14" s="1"/>
      <c r="T14" s="1"/>
      <c r="U14" s="1"/>
      <c r="V14" s="1"/>
      <c r="W14" s="1"/>
      <c r="X14" s="1"/>
      <c r="Y14" s="1"/>
      <c r="Z14" s="1"/>
      <c r="AA14" s="1"/>
    </row>
    <row r="15" spans="1:27" ht="38.25" x14ac:dyDescent="0.25">
      <c r="A15" s="4"/>
      <c r="B15" s="30">
        <v>5</v>
      </c>
      <c r="C15" s="49" t="s">
        <v>65</v>
      </c>
      <c r="D15" s="32" t="s">
        <v>37</v>
      </c>
      <c r="E15" s="34">
        <v>65769.94</v>
      </c>
      <c r="F15" s="33">
        <v>1.27</v>
      </c>
      <c r="G15" s="31">
        <f t="shared" si="0"/>
        <v>83527.823799999998</v>
      </c>
      <c r="H15" s="1"/>
      <c r="I15" s="15">
        <f t="shared" si="1"/>
        <v>5</v>
      </c>
      <c r="J15" s="16" t="str">
        <f t="shared" si="2"/>
        <v>Круг стальной д-18 мм ст3сп-пс, длина не менее 9 м, ГОСТ 2590</v>
      </c>
      <c r="K15" s="11"/>
      <c r="L15" s="11"/>
      <c r="M15" s="17" t="str">
        <f t="shared" si="3"/>
        <v>тн</v>
      </c>
      <c r="N15" s="21">
        <f t="shared" si="4"/>
        <v>65769.94</v>
      </c>
      <c r="O15" s="10"/>
      <c r="P15" s="46">
        <f t="shared" si="5"/>
        <v>1.27</v>
      </c>
      <c r="Q15" s="18">
        <f t="shared" si="6"/>
        <v>0</v>
      </c>
      <c r="R15" s="1"/>
      <c r="S15" s="1"/>
      <c r="T15" s="1"/>
      <c r="U15" s="1"/>
      <c r="V15" s="1"/>
      <c r="W15" s="1"/>
      <c r="X15" s="1"/>
      <c r="Y15" s="1"/>
      <c r="Z15" s="1"/>
      <c r="AA15" s="1"/>
    </row>
    <row r="16" spans="1:27" ht="38.25" x14ac:dyDescent="0.25">
      <c r="A16" s="4"/>
      <c r="B16" s="9">
        <v>6</v>
      </c>
      <c r="C16" s="49" t="s">
        <v>91</v>
      </c>
      <c r="D16" s="32" t="s">
        <v>37</v>
      </c>
      <c r="E16" s="34">
        <v>65155.48</v>
      </c>
      <c r="F16" s="33">
        <v>0.17299999999999999</v>
      </c>
      <c r="G16" s="31">
        <f t="shared" si="0"/>
        <v>11271.89804</v>
      </c>
      <c r="H16" s="1"/>
      <c r="I16" s="15">
        <f t="shared" si="1"/>
        <v>6</v>
      </c>
      <c r="J16" s="16" t="str">
        <f t="shared" si="2"/>
        <v>Круг стальной д-20 мм ст3сп-пс, длина не менее 9 м, ГОСТ 2590</v>
      </c>
      <c r="K16" s="11"/>
      <c r="L16" s="11"/>
      <c r="M16" s="17" t="str">
        <f t="shared" si="3"/>
        <v>тн</v>
      </c>
      <c r="N16" s="21">
        <f t="shared" si="4"/>
        <v>65155.48</v>
      </c>
      <c r="O16" s="10"/>
      <c r="P16" s="46">
        <f t="shared" si="5"/>
        <v>0.17299999999999999</v>
      </c>
      <c r="Q16" s="18">
        <f t="shared" si="6"/>
        <v>0</v>
      </c>
      <c r="R16" s="1"/>
      <c r="S16" s="1"/>
      <c r="T16" s="1"/>
      <c r="U16" s="1"/>
      <c r="V16" s="1"/>
      <c r="W16" s="1"/>
      <c r="X16" s="1"/>
      <c r="Y16" s="1"/>
      <c r="Z16" s="1"/>
      <c r="AA16" s="1"/>
    </row>
    <row r="17" spans="1:27" ht="38.25" x14ac:dyDescent="0.25">
      <c r="A17" s="4"/>
      <c r="B17" s="30">
        <v>7</v>
      </c>
      <c r="C17" s="49" t="s">
        <v>66</v>
      </c>
      <c r="D17" s="32" t="s">
        <v>37</v>
      </c>
      <c r="E17" s="34">
        <v>65769.98</v>
      </c>
      <c r="F17" s="33">
        <v>0.29799999999999999</v>
      </c>
      <c r="G17" s="31">
        <f t="shared" si="0"/>
        <v>19599.454039999997</v>
      </c>
      <c r="H17" s="1"/>
      <c r="I17" s="15">
        <f t="shared" si="1"/>
        <v>7</v>
      </c>
      <c r="J17" s="16" t="str">
        <f t="shared" si="2"/>
        <v>Круг стальной д-22 мм ст3сп-пс, длина не менее 9 м, ГОСТ 2590</v>
      </c>
      <c r="K17" s="11"/>
      <c r="L17" s="11"/>
      <c r="M17" s="17" t="str">
        <f t="shared" si="3"/>
        <v>тн</v>
      </c>
      <c r="N17" s="21">
        <f t="shared" si="4"/>
        <v>65769.98</v>
      </c>
      <c r="O17" s="10"/>
      <c r="P17" s="46">
        <f t="shared" si="5"/>
        <v>0.29799999999999999</v>
      </c>
      <c r="Q17" s="18">
        <f t="shared" si="6"/>
        <v>0</v>
      </c>
      <c r="R17" s="1"/>
      <c r="S17" s="1"/>
      <c r="T17" s="1"/>
      <c r="U17" s="1"/>
      <c r="V17" s="1"/>
      <c r="W17" s="1"/>
      <c r="X17" s="1"/>
      <c r="Y17" s="1"/>
      <c r="Z17" s="1"/>
      <c r="AA17" s="1"/>
    </row>
    <row r="18" spans="1:27" ht="38.25" x14ac:dyDescent="0.25">
      <c r="A18" s="4"/>
      <c r="B18" s="9">
        <v>8</v>
      </c>
      <c r="C18" s="49" t="s">
        <v>132</v>
      </c>
      <c r="D18" s="32" t="s">
        <v>37</v>
      </c>
      <c r="E18" s="34">
        <v>34002.75</v>
      </c>
      <c r="F18" s="33">
        <v>2.5000000000000001E-2</v>
      </c>
      <c r="G18" s="31">
        <f t="shared" si="0"/>
        <v>850.06875000000002</v>
      </c>
      <c r="H18" s="1"/>
      <c r="I18" s="15">
        <f t="shared" si="1"/>
        <v>8</v>
      </c>
      <c r="J18" s="16" t="str">
        <f t="shared" si="2"/>
        <v>Круг стальной д-25 мм ст3сп-пс, длина не менее 9 м, ГОСТ 2590</v>
      </c>
      <c r="K18" s="11"/>
      <c r="L18" s="11"/>
      <c r="M18" s="17" t="str">
        <f t="shared" si="3"/>
        <v>тн</v>
      </c>
      <c r="N18" s="21">
        <f t="shared" si="4"/>
        <v>34002.75</v>
      </c>
      <c r="O18" s="10"/>
      <c r="P18" s="46">
        <f t="shared" si="5"/>
        <v>2.5000000000000001E-2</v>
      </c>
      <c r="Q18" s="18">
        <f t="shared" si="6"/>
        <v>0</v>
      </c>
      <c r="R18" s="1"/>
      <c r="S18" s="1"/>
      <c r="T18" s="1"/>
      <c r="U18" s="1"/>
      <c r="V18" s="1"/>
      <c r="W18" s="1"/>
      <c r="X18" s="1"/>
      <c r="Y18" s="1"/>
      <c r="Z18" s="1"/>
      <c r="AA18" s="1"/>
    </row>
    <row r="19" spans="1:27" ht="38.25" x14ac:dyDescent="0.25">
      <c r="A19" s="4"/>
      <c r="B19" s="30">
        <v>9</v>
      </c>
      <c r="C19" s="49" t="s">
        <v>67</v>
      </c>
      <c r="D19" s="32" t="s">
        <v>37</v>
      </c>
      <c r="E19" s="34">
        <v>59589.95</v>
      </c>
      <c r="F19" s="33">
        <v>0.159</v>
      </c>
      <c r="G19" s="31">
        <f t="shared" si="0"/>
        <v>9474.8020500000002</v>
      </c>
      <c r="H19" s="1"/>
      <c r="I19" s="15">
        <f t="shared" si="1"/>
        <v>9</v>
      </c>
      <c r="J19" s="16" t="str">
        <f t="shared" si="2"/>
        <v>Круг стальной д-30 мм ст3сп-пс, длина не менее 9 м, ГОСТ 2590</v>
      </c>
      <c r="K19" s="11"/>
      <c r="L19" s="11"/>
      <c r="M19" s="17" t="str">
        <f t="shared" si="3"/>
        <v>тн</v>
      </c>
      <c r="N19" s="21">
        <f t="shared" si="4"/>
        <v>59589.95</v>
      </c>
      <c r="O19" s="10"/>
      <c r="P19" s="46">
        <f t="shared" si="5"/>
        <v>0.159</v>
      </c>
      <c r="Q19" s="18">
        <f t="shared" si="6"/>
        <v>0</v>
      </c>
      <c r="R19" s="1"/>
      <c r="S19" s="1"/>
      <c r="T19" s="1"/>
      <c r="U19" s="1"/>
      <c r="V19" s="1"/>
      <c r="W19" s="1"/>
      <c r="X19" s="1"/>
      <c r="Y19" s="1"/>
      <c r="Z19" s="1"/>
      <c r="AA19" s="1"/>
    </row>
    <row r="20" spans="1:27" ht="38.25" x14ac:dyDescent="0.25">
      <c r="A20" s="4"/>
      <c r="B20" s="9">
        <v>10</v>
      </c>
      <c r="C20" s="49" t="s">
        <v>133</v>
      </c>
      <c r="D20" s="32" t="s">
        <v>37</v>
      </c>
      <c r="E20" s="34">
        <v>45148.88</v>
      </c>
      <c r="F20" s="33">
        <v>0.47</v>
      </c>
      <c r="G20" s="31">
        <f t="shared" si="0"/>
        <v>21219.973599999998</v>
      </c>
      <c r="H20" s="1"/>
      <c r="I20" s="15">
        <f t="shared" si="1"/>
        <v>10</v>
      </c>
      <c r="J20" s="16" t="str">
        <f t="shared" si="2"/>
        <v>Круг стальной д-36 мм ст3сп-пс, длина не менее 9 м, ГОСТ 2590</v>
      </c>
      <c r="K20" s="11"/>
      <c r="L20" s="11"/>
      <c r="M20" s="17" t="str">
        <f t="shared" si="3"/>
        <v>тн</v>
      </c>
      <c r="N20" s="21">
        <f t="shared" si="4"/>
        <v>45148.88</v>
      </c>
      <c r="O20" s="10"/>
      <c r="P20" s="46">
        <f t="shared" si="5"/>
        <v>0.47</v>
      </c>
      <c r="Q20" s="18">
        <f t="shared" si="6"/>
        <v>0</v>
      </c>
      <c r="R20" s="1"/>
      <c r="S20" s="1"/>
      <c r="T20" s="1"/>
      <c r="U20" s="1"/>
      <c r="V20" s="1"/>
      <c r="W20" s="1"/>
      <c r="X20" s="1"/>
      <c r="Y20" s="1"/>
      <c r="Z20" s="1"/>
      <c r="AA20" s="1"/>
    </row>
    <row r="21" spans="1:27" ht="38.25" x14ac:dyDescent="0.25">
      <c r="A21" s="4"/>
      <c r="B21" s="30">
        <v>11</v>
      </c>
      <c r="C21" s="49" t="s">
        <v>126</v>
      </c>
      <c r="D21" s="32" t="s">
        <v>37</v>
      </c>
      <c r="E21" s="34">
        <v>53142.23</v>
      </c>
      <c r="F21" s="33">
        <v>2.8000000000000001E-2</v>
      </c>
      <c r="G21" s="31">
        <f t="shared" si="0"/>
        <v>1487.9824400000002</v>
      </c>
      <c r="H21" s="1"/>
      <c r="I21" s="15">
        <f t="shared" si="1"/>
        <v>11</v>
      </c>
      <c r="J21" s="16" t="str">
        <f t="shared" si="2"/>
        <v>Круг стальной д-40 мм ст3сп-пс, длина не менее 9 м, ГОСТ 2590</v>
      </c>
      <c r="K21" s="11"/>
      <c r="L21" s="11"/>
      <c r="M21" s="17" t="str">
        <f t="shared" si="3"/>
        <v>тн</v>
      </c>
      <c r="N21" s="21">
        <f t="shared" si="4"/>
        <v>53142.23</v>
      </c>
      <c r="O21" s="10"/>
      <c r="P21" s="46">
        <f t="shared" si="5"/>
        <v>2.8000000000000001E-2</v>
      </c>
      <c r="Q21" s="18">
        <f t="shared" si="6"/>
        <v>0</v>
      </c>
      <c r="R21" s="1"/>
      <c r="S21" s="1"/>
      <c r="T21" s="1"/>
      <c r="U21" s="1"/>
      <c r="V21" s="1"/>
      <c r="W21" s="1"/>
      <c r="X21" s="1"/>
      <c r="Y21" s="1"/>
      <c r="Z21" s="1"/>
      <c r="AA21" s="1"/>
    </row>
    <row r="22" spans="1:27" ht="38.25" x14ac:dyDescent="0.25">
      <c r="A22" s="4"/>
      <c r="B22" s="9">
        <v>12</v>
      </c>
      <c r="C22" s="49" t="s">
        <v>134</v>
      </c>
      <c r="D22" s="32" t="s">
        <v>37</v>
      </c>
      <c r="E22" s="34">
        <v>37450</v>
      </c>
      <c r="F22" s="33">
        <v>0.04</v>
      </c>
      <c r="G22" s="31">
        <f t="shared" si="0"/>
        <v>1498</v>
      </c>
      <c r="H22" s="1"/>
      <c r="I22" s="15">
        <f t="shared" si="1"/>
        <v>12</v>
      </c>
      <c r="J22" s="16" t="str">
        <f t="shared" si="2"/>
        <v>Круг стальной д-45 мм ст3сп-пс, длина не менее 9 м, ГОСТ 2590</v>
      </c>
      <c r="K22" s="11"/>
      <c r="L22" s="11"/>
      <c r="M22" s="17" t="str">
        <f t="shared" si="3"/>
        <v>тн</v>
      </c>
      <c r="N22" s="21">
        <f t="shared" si="4"/>
        <v>37450</v>
      </c>
      <c r="O22" s="10"/>
      <c r="P22" s="46">
        <f t="shared" si="5"/>
        <v>0.04</v>
      </c>
      <c r="Q22" s="18">
        <f t="shared" si="6"/>
        <v>0</v>
      </c>
      <c r="R22" s="1"/>
      <c r="S22" s="1"/>
      <c r="T22" s="1"/>
      <c r="U22" s="1"/>
      <c r="V22" s="1"/>
      <c r="W22" s="1"/>
      <c r="X22" s="1"/>
      <c r="Y22" s="1"/>
      <c r="Z22" s="1"/>
      <c r="AA22" s="1"/>
    </row>
    <row r="23" spans="1:27" ht="38.25" x14ac:dyDescent="0.25">
      <c r="A23" s="4"/>
      <c r="B23" s="30">
        <v>13</v>
      </c>
      <c r="C23" s="49" t="s">
        <v>68</v>
      </c>
      <c r="D23" s="32" t="s">
        <v>37</v>
      </c>
      <c r="E23" s="34">
        <v>59038.05</v>
      </c>
      <c r="F23" s="33">
        <v>7.0000000000000007E-2</v>
      </c>
      <c r="G23" s="31">
        <f t="shared" si="0"/>
        <v>4132.6635000000006</v>
      </c>
      <c r="H23" s="1"/>
      <c r="I23" s="15">
        <f t="shared" si="1"/>
        <v>13</v>
      </c>
      <c r="J23" s="16" t="str">
        <f t="shared" si="2"/>
        <v>Круг стальной д-50 мм ст3сп-пс, длина не менее 9 м, ГОСТ 2590</v>
      </c>
      <c r="K23" s="11"/>
      <c r="L23" s="11"/>
      <c r="M23" s="17" t="str">
        <f t="shared" si="3"/>
        <v>тн</v>
      </c>
      <c r="N23" s="21">
        <f t="shared" si="4"/>
        <v>59038.05</v>
      </c>
      <c r="O23" s="10"/>
      <c r="P23" s="46">
        <f t="shared" si="5"/>
        <v>7.0000000000000007E-2</v>
      </c>
      <c r="Q23" s="18">
        <f t="shared" si="6"/>
        <v>0</v>
      </c>
      <c r="R23" s="1"/>
      <c r="S23" s="1"/>
      <c r="T23" s="1"/>
      <c r="U23" s="1"/>
      <c r="V23" s="1"/>
      <c r="W23" s="1"/>
      <c r="X23" s="1"/>
      <c r="Y23" s="1"/>
      <c r="Z23" s="1"/>
      <c r="AA23" s="1"/>
    </row>
    <row r="24" spans="1:27" ht="38.25" x14ac:dyDescent="0.25">
      <c r="A24" s="4"/>
      <c r="B24" s="9">
        <v>14</v>
      </c>
      <c r="C24" s="49" t="s">
        <v>135</v>
      </c>
      <c r="D24" s="32" t="s">
        <v>37</v>
      </c>
      <c r="E24" s="34">
        <v>59038.18</v>
      </c>
      <c r="F24" s="33">
        <v>7.0000000000000007E-2</v>
      </c>
      <c r="G24" s="31">
        <f t="shared" si="0"/>
        <v>4132.6726000000008</v>
      </c>
      <c r="H24" s="1"/>
      <c r="I24" s="15">
        <f t="shared" si="1"/>
        <v>14</v>
      </c>
      <c r="J24" s="16" t="str">
        <f t="shared" si="2"/>
        <v>Круг стальной д-60 мм ст3сп-пс, длина не менее 9 м, ГОСТ 2590</v>
      </c>
      <c r="K24" s="11"/>
      <c r="L24" s="11"/>
      <c r="M24" s="17" t="str">
        <f t="shared" si="3"/>
        <v>тн</v>
      </c>
      <c r="N24" s="21">
        <f t="shared" si="4"/>
        <v>59038.18</v>
      </c>
      <c r="O24" s="10"/>
      <c r="P24" s="46">
        <f t="shared" si="5"/>
        <v>7.0000000000000007E-2</v>
      </c>
      <c r="Q24" s="18">
        <f t="shared" si="6"/>
        <v>0</v>
      </c>
      <c r="R24" s="1"/>
      <c r="S24" s="1"/>
      <c r="T24" s="1"/>
      <c r="U24" s="1"/>
      <c r="V24" s="1"/>
      <c r="W24" s="1"/>
      <c r="X24" s="1"/>
      <c r="Y24" s="1"/>
      <c r="Z24" s="1"/>
      <c r="AA24" s="1"/>
    </row>
    <row r="25" spans="1:27" ht="38.25" x14ac:dyDescent="0.25">
      <c r="A25" s="4"/>
      <c r="B25" s="30">
        <v>15</v>
      </c>
      <c r="C25" s="49" t="s">
        <v>92</v>
      </c>
      <c r="D25" s="32" t="s">
        <v>37</v>
      </c>
      <c r="E25" s="34">
        <v>60719.28</v>
      </c>
      <c r="F25" s="33">
        <v>0.09</v>
      </c>
      <c r="G25" s="31">
        <f t="shared" si="0"/>
        <v>5464.7352000000001</v>
      </c>
      <c r="H25" s="1"/>
      <c r="I25" s="15">
        <f t="shared" si="1"/>
        <v>15</v>
      </c>
      <c r="J25" s="16" t="str">
        <f t="shared" si="2"/>
        <v>Круг стальной д-70 мм ст3сп-пс, длина не менее 9 м, ГОСТ 2590</v>
      </c>
      <c r="K25" s="11"/>
      <c r="L25" s="11"/>
      <c r="M25" s="17" t="str">
        <f t="shared" si="3"/>
        <v>тн</v>
      </c>
      <c r="N25" s="21">
        <f t="shared" si="4"/>
        <v>60719.28</v>
      </c>
      <c r="O25" s="10"/>
      <c r="P25" s="46">
        <f t="shared" si="5"/>
        <v>0.09</v>
      </c>
      <c r="Q25" s="18">
        <f t="shared" si="6"/>
        <v>0</v>
      </c>
      <c r="R25" s="1"/>
      <c r="S25" s="1"/>
      <c r="T25" s="1"/>
      <c r="U25" s="1"/>
      <c r="V25" s="1"/>
      <c r="W25" s="1"/>
      <c r="X25" s="1"/>
      <c r="Y25" s="1"/>
      <c r="Z25" s="1"/>
      <c r="AA25" s="1"/>
    </row>
    <row r="26" spans="1:27" ht="33" customHeight="1" x14ac:dyDescent="0.25">
      <c r="A26" s="4"/>
      <c r="B26" s="9">
        <v>16</v>
      </c>
      <c r="C26" s="49" t="s">
        <v>136</v>
      </c>
      <c r="D26" s="32" t="s">
        <v>37</v>
      </c>
      <c r="E26" s="34">
        <v>37599.800000000003</v>
      </c>
      <c r="F26" s="33">
        <v>7.5999999999999998E-2</v>
      </c>
      <c r="G26" s="31">
        <f t="shared" si="0"/>
        <v>2857.5848000000001</v>
      </c>
      <c r="H26" s="1"/>
      <c r="I26" s="15">
        <f t="shared" si="1"/>
        <v>16</v>
      </c>
      <c r="J26" s="16" t="str">
        <f t="shared" si="2"/>
        <v>Круг стальной д-8 мм ст3сп-пс, бухта, ГОСТ 2590</v>
      </c>
      <c r="K26" s="11"/>
      <c r="L26" s="11"/>
      <c r="M26" s="17" t="str">
        <f t="shared" si="3"/>
        <v>тн</v>
      </c>
      <c r="N26" s="21">
        <f t="shared" si="4"/>
        <v>37599.800000000003</v>
      </c>
      <c r="O26" s="10"/>
      <c r="P26" s="46">
        <f t="shared" si="5"/>
        <v>7.5999999999999998E-2</v>
      </c>
      <c r="Q26" s="18">
        <f t="shared" si="6"/>
        <v>0</v>
      </c>
      <c r="R26" s="1"/>
      <c r="S26" s="1"/>
      <c r="T26" s="1"/>
      <c r="U26" s="1"/>
      <c r="V26" s="1"/>
      <c r="W26" s="1"/>
      <c r="X26" s="1"/>
      <c r="Y26" s="1"/>
      <c r="Z26" s="1"/>
      <c r="AA26" s="1"/>
    </row>
    <row r="27" spans="1:27" ht="38.25" x14ac:dyDescent="0.25">
      <c r="A27" s="4"/>
      <c r="B27" s="30">
        <v>17</v>
      </c>
      <c r="C27" s="49" t="s">
        <v>137</v>
      </c>
      <c r="D27" s="32" t="s">
        <v>37</v>
      </c>
      <c r="E27" s="34">
        <v>84312.77</v>
      </c>
      <c r="F27" s="33">
        <v>0.11700000000000001</v>
      </c>
      <c r="G27" s="31">
        <f t="shared" si="0"/>
        <v>9864.5940900000005</v>
      </c>
      <c r="H27" s="1"/>
      <c r="I27" s="15">
        <f t="shared" si="1"/>
        <v>17</v>
      </c>
      <c r="J27" s="16" t="str">
        <f t="shared" si="2"/>
        <v>Круг стальной д-80 мм ст3сп-пс, длина не менее 9 м, ГОСТ 2590</v>
      </c>
      <c r="K27" s="11"/>
      <c r="L27" s="11"/>
      <c r="M27" s="17" t="str">
        <f t="shared" si="3"/>
        <v>тн</v>
      </c>
      <c r="N27" s="21">
        <f t="shared" si="4"/>
        <v>84312.77</v>
      </c>
      <c r="O27" s="10"/>
      <c r="P27" s="46">
        <f t="shared" si="5"/>
        <v>0.11700000000000001</v>
      </c>
      <c r="Q27" s="18">
        <f t="shared" si="6"/>
        <v>0</v>
      </c>
      <c r="R27" s="1"/>
      <c r="S27" s="1"/>
      <c r="T27" s="1"/>
      <c r="U27" s="1"/>
      <c r="V27" s="1"/>
      <c r="W27" s="1"/>
      <c r="X27" s="1"/>
      <c r="Y27" s="1"/>
      <c r="Z27" s="1"/>
      <c r="AA27" s="1"/>
    </row>
    <row r="28" spans="1:27" ht="38.25" x14ac:dyDescent="0.25">
      <c r="A28" s="4"/>
      <c r="B28" s="9">
        <v>18</v>
      </c>
      <c r="C28" s="49" t="s">
        <v>138</v>
      </c>
      <c r="D28" s="32" t="s">
        <v>37</v>
      </c>
      <c r="E28" s="34">
        <v>84312.77</v>
      </c>
      <c r="F28" s="33">
        <v>2.8000000000000001E-2</v>
      </c>
      <c r="G28" s="31">
        <f t="shared" si="0"/>
        <v>2360.75756</v>
      </c>
      <c r="H28" s="1"/>
      <c r="I28" s="15">
        <f t="shared" si="1"/>
        <v>18</v>
      </c>
      <c r="J28" s="16" t="str">
        <f t="shared" si="2"/>
        <v>Круг стальной д-90 мм ст3сп-пс, длина не менее 9 м, ГОСТ 2590</v>
      </c>
      <c r="K28" s="11"/>
      <c r="L28" s="11"/>
      <c r="M28" s="17" t="str">
        <f t="shared" si="3"/>
        <v>тн</v>
      </c>
      <c r="N28" s="21">
        <f t="shared" si="4"/>
        <v>84312.77</v>
      </c>
      <c r="O28" s="10"/>
      <c r="P28" s="46">
        <f t="shared" si="5"/>
        <v>2.8000000000000001E-2</v>
      </c>
      <c r="Q28" s="18">
        <f t="shared" si="6"/>
        <v>0</v>
      </c>
      <c r="R28" s="1"/>
      <c r="S28" s="1"/>
      <c r="T28" s="1"/>
      <c r="U28" s="1"/>
      <c r="V28" s="1"/>
      <c r="W28" s="1"/>
      <c r="X28" s="1"/>
      <c r="Y28" s="1"/>
      <c r="Z28" s="1"/>
      <c r="AA28" s="1"/>
    </row>
    <row r="29" spans="1:27" ht="38.25" x14ac:dyDescent="0.25">
      <c r="A29" s="4"/>
      <c r="B29" s="30">
        <v>19</v>
      </c>
      <c r="C29" s="49" t="s">
        <v>17</v>
      </c>
      <c r="D29" s="32" t="s">
        <v>37</v>
      </c>
      <c r="E29" s="34">
        <v>168524.87</v>
      </c>
      <c r="F29" s="33">
        <v>0.08</v>
      </c>
      <c r="G29" s="31">
        <f t="shared" si="0"/>
        <v>13481.989600000001</v>
      </c>
      <c r="H29" s="1"/>
      <c r="I29" s="15">
        <f t="shared" si="1"/>
        <v>19</v>
      </c>
      <c r="J29" s="16" t="str">
        <f t="shared" si="2"/>
        <v>Проволока колючая "Егоза" диаметр витка 450 мм, нить АКЛ "Егоза"</v>
      </c>
      <c r="K29" s="11"/>
      <c r="L29" s="11"/>
      <c r="M29" s="17" t="str">
        <f t="shared" si="3"/>
        <v>тн</v>
      </c>
      <c r="N29" s="21">
        <f t="shared" si="4"/>
        <v>168524.87</v>
      </c>
      <c r="O29" s="10"/>
      <c r="P29" s="46">
        <f t="shared" si="5"/>
        <v>0.08</v>
      </c>
      <c r="Q29" s="18">
        <f t="shared" si="6"/>
        <v>0</v>
      </c>
      <c r="R29" s="1"/>
      <c r="S29" s="1"/>
      <c r="T29" s="1"/>
      <c r="U29" s="1"/>
      <c r="V29" s="1"/>
      <c r="W29" s="1"/>
      <c r="X29" s="1"/>
      <c r="Y29" s="1"/>
      <c r="Z29" s="1"/>
      <c r="AA29" s="1"/>
    </row>
    <row r="30" spans="1:27" ht="25.5" x14ac:dyDescent="0.25">
      <c r="A30" s="4"/>
      <c r="B30" s="9">
        <v>20</v>
      </c>
      <c r="C30" s="49" t="s">
        <v>18</v>
      </c>
      <c r="D30" s="32" t="s">
        <v>37</v>
      </c>
      <c r="E30" s="34">
        <v>160771.06</v>
      </c>
      <c r="F30" s="33">
        <v>0.307</v>
      </c>
      <c r="G30" s="31">
        <f t="shared" si="0"/>
        <v>49356.71542</v>
      </c>
      <c r="H30" s="1"/>
      <c r="I30" s="15">
        <f t="shared" si="1"/>
        <v>20</v>
      </c>
      <c r="J30" s="16" t="str">
        <f t="shared" si="2"/>
        <v>Проволока колючая д-3 мм ГОСТ 285</v>
      </c>
      <c r="K30" s="11"/>
      <c r="L30" s="11"/>
      <c r="M30" s="17" t="str">
        <f t="shared" si="3"/>
        <v>тн</v>
      </c>
      <c r="N30" s="21">
        <f t="shared" si="4"/>
        <v>160771.06</v>
      </c>
      <c r="O30" s="10"/>
      <c r="P30" s="46">
        <f t="shared" si="5"/>
        <v>0.307</v>
      </c>
      <c r="Q30" s="18">
        <f t="shared" si="6"/>
        <v>0</v>
      </c>
      <c r="R30" s="1"/>
      <c r="S30" s="1"/>
      <c r="T30" s="1"/>
      <c r="U30" s="1"/>
      <c r="V30" s="1"/>
      <c r="W30" s="1"/>
      <c r="X30" s="1"/>
      <c r="Y30" s="1"/>
      <c r="Z30" s="1"/>
      <c r="AA30" s="1"/>
    </row>
    <row r="31" spans="1:27" ht="38.25" x14ac:dyDescent="0.25">
      <c r="A31" s="4"/>
      <c r="B31" s="30">
        <v>21</v>
      </c>
      <c r="C31" s="49" t="s">
        <v>19</v>
      </c>
      <c r="D31" s="32" t="s">
        <v>37</v>
      </c>
      <c r="E31" s="34">
        <v>53557.48</v>
      </c>
      <c r="F31" s="33">
        <v>4.0839999999999996</v>
      </c>
      <c r="G31" s="31">
        <f t="shared" si="0"/>
        <v>218728.74831999998</v>
      </c>
      <c r="H31" s="1"/>
      <c r="I31" s="15">
        <f t="shared" si="1"/>
        <v>21</v>
      </c>
      <c r="J31" s="16" t="str">
        <f t="shared" si="2"/>
        <v>Проволока стальная катанная д-6,5 мм ст3сп-пс, ГОСТ 30136</v>
      </c>
      <c r="K31" s="11"/>
      <c r="L31" s="11"/>
      <c r="M31" s="17" t="str">
        <f t="shared" si="3"/>
        <v>тн</v>
      </c>
      <c r="N31" s="21">
        <f t="shared" si="4"/>
        <v>53557.48</v>
      </c>
      <c r="O31" s="10"/>
      <c r="P31" s="46">
        <f t="shared" si="5"/>
        <v>4.0839999999999996</v>
      </c>
      <c r="Q31" s="18">
        <f t="shared" si="6"/>
        <v>0</v>
      </c>
      <c r="R31" s="1"/>
      <c r="S31" s="1"/>
      <c r="T31" s="1"/>
      <c r="U31" s="1"/>
      <c r="V31" s="1"/>
      <c r="W31" s="1"/>
      <c r="X31" s="1"/>
      <c r="Y31" s="1"/>
      <c r="Z31" s="1"/>
      <c r="AA31" s="1"/>
    </row>
    <row r="32" spans="1:27" ht="38.25" x14ac:dyDescent="0.25">
      <c r="A32" s="4"/>
      <c r="B32" s="9">
        <v>22</v>
      </c>
      <c r="C32" s="49" t="s">
        <v>20</v>
      </c>
      <c r="D32" s="32" t="s">
        <v>37</v>
      </c>
      <c r="E32" s="34">
        <v>62167.9</v>
      </c>
      <c r="F32" s="33">
        <v>1.7000000000000001E-2</v>
      </c>
      <c r="G32" s="31">
        <f t="shared" si="0"/>
        <v>1056.8543000000002</v>
      </c>
      <c r="H32" s="1"/>
      <c r="I32" s="15">
        <f t="shared" si="1"/>
        <v>22</v>
      </c>
      <c r="J32" s="16" t="str">
        <f t="shared" si="2"/>
        <v>Проволока стальная общего назначения д-2 мм, ГОСТ 3282</v>
      </c>
      <c r="K32" s="11"/>
      <c r="L32" s="11"/>
      <c r="M32" s="17" t="str">
        <f t="shared" si="3"/>
        <v>тн</v>
      </c>
      <c r="N32" s="21">
        <f t="shared" si="4"/>
        <v>62167.9</v>
      </c>
      <c r="O32" s="10"/>
      <c r="P32" s="46">
        <f t="shared" si="5"/>
        <v>1.7000000000000001E-2</v>
      </c>
      <c r="Q32" s="18">
        <f t="shared" si="6"/>
        <v>0</v>
      </c>
      <c r="R32" s="1"/>
      <c r="S32" s="1"/>
      <c r="T32" s="1"/>
      <c r="U32" s="1"/>
      <c r="V32" s="1"/>
      <c r="W32" s="1"/>
      <c r="X32" s="1"/>
      <c r="Y32" s="1"/>
      <c r="Z32" s="1"/>
      <c r="AA32" s="1"/>
    </row>
    <row r="33" spans="1:27" ht="25.5" x14ac:dyDescent="0.25">
      <c r="A33" s="4"/>
      <c r="B33" s="30">
        <v>23</v>
      </c>
      <c r="C33" s="49" t="s">
        <v>139</v>
      </c>
      <c r="D33" s="32" t="s">
        <v>37</v>
      </c>
      <c r="E33" s="34">
        <v>51250.51</v>
      </c>
      <c r="F33" s="33">
        <v>0.06</v>
      </c>
      <c r="G33" s="31">
        <f t="shared" si="0"/>
        <v>3075.0306</v>
      </c>
      <c r="H33" s="1"/>
      <c r="I33" s="15">
        <f t="shared" si="1"/>
        <v>23</v>
      </c>
      <c r="J33" s="16" t="str">
        <f t="shared" si="2"/>
        <v>Сталь листовая б-0,5 мм ст3сп-пс, х/к, ГОСТ 19904</v>
      </c>
      <c r="K33" s="11"/>
      <c r="L33" s="11"/>
      <c r="M33" s="17" t="str">
        <f t="shared" si="3"/>
        <v>тн</v>
      </c>
      <c r="N33" s="21">
        <f t="shared" si="4"/>
        <v>51250.51</v>
      </c>
      <c r="O33" s="10"/>
      <c r="P33" s="46">
        <f t="shared" si="5"/>
        <v>0.06</v>
      </c>
      <c r="Q33" s="18">
        <f t="shared" si="6"/>
        <v>0</v>
      </c>
      <c r="R33" s="1"/>
      <c r="S33" s="1"/>
      <c r="T33" s="1"/>
      <c r="U33" s="1"/>
      <c r="V33" s="1"/>
      <c r="W33" s="1"/>
      <c r="X33" s="1"/>
      <c r="Y33" s="1"/>
      <c r="Z33" s="1"/>
      <c r="AA33" s="1"/>
    </row>
    <row r="34" spans="1:27" ht="25.5" x14ac:dyDescent="0.25">
      <c r="A34" s="4"/>
      <c r="B34" s="9">
        <v>24</v>
      </c>
      <c r="C34" s="49" t="s">
        <v>22</v>
      </c>
      <c r="D34" s="32" t="s">
        <v>37</v>
      </c>
      <c r="E34" s="34">
        <v>63054.69</v>
      </c>
      <c r="F34" s="33">
        <v>0.112</v>
      </c>
      <c r="G34" s="31">
        <f t="shared" si="0"/>
        <v>7062.1252800000002</v>
      </c>
      <c r="H34" s="1"/>
      <c r="I34" s="15">
        <f t="shared" si="1"/>
        <v>24</v>
      </c>
      <c r="J34" s="16" t="str">
        <f t="shared" si="2"/>
        <v>Сталь листовая б-1 мм ст3сп-пс, х/к, ГОСТ 19904</v>
      </c>
      <c r="K34" s="11"/>
      <c r="L34" s="11"/>
      <c r="M34" s="17" t="str">
        <f t="shared" si="3"/>
        <v>тн</v>
      </c>
      <c r="N34" s="21">
        <f t="shared" si="4"/>
        <v>63054.69</v>
      </c>
      <c r="O34" s="10"/>
      <c r="P34" s="46">
        <f t="shared" si="5"/>
        <v>0.112</v>
      </c>
      <c r="Q34" s="18">
        <f t="shared" si="6"/>
        <v>0</v>
      </c>
      <c r="R34" s="1"/>
      <c r="S34" s="1"/>
      <c r="T34" s="1"/>
      <c r="U34" s="1"/>
      <c r="V34" s="1"/>
      <c r="W34" s="1"/>
      <c r="X34" s="1"/>
      <c r="Y34" s="1"/>
      <c r="Z34" s="1"/>
      <c r="AA34" s="1"/>
    </row>
    <row r="35" spans="1:27" ht="25.5" x14ac:dyDescent="0.25">
      <c r="A35" s="4"/>
      <c r="B35" s="30">
        <v>25</v>
      </c>
      <c r="C35" s="49" t="s">
        <v>24</v>
      </c>
      <c r="D35" s="32" t="s">
        <v>37</v>
      </c>
      <c r="E35" s="34">
        <v>50444.800000000003</v>
      </c>
      <c r="F35" s="33">
        <v>6.0000000000000001E-3</v>
      </c>
      <c r="G35" s="31">
        <f t="shared" si="0"/>
        <v>302.66880000000003</v>
      </c>
      <c r="H35" s="1"/>
      <c r="I35" s="15">
        <f t="shared" si="1"/>
        <v>25</v>
      </c>
      <c r="J35" s="16" t="str">
        <f t="shared" si="2"/>
        <v>Сталь листовая б-10 мм ст3сп-пс, г/к, ГОСТ 19903</v>
      </c>
      <c r="K35" s="11"/>
      <c r="L35" s="11"/>
      <c r="M35" s="17" t="str">
        <f t="shared" si="3"/>
        <v>тн</v>
      </c>
      <c r="N35" s="21">
        <f t="shared" si="4"/>
        <v>50444.800000000003</v>
      </c>
      <c r="O35" s="10"/>
      <c r="P35" s="46">
        <f t="shared" si="5"/>
        <v>6.0000000000000001E-3</v>
      </c>
      <c r="Q35" s="18">
        <f t="shared" si="6"/>
        <v>0</v>
      </c>
      <c r="R35" s="1"/>
      <c r="S35" s="1"/>
      <c r="T35" s="1"/>
      <c r="U35" s="1"/>
      <c r="V35" s="1"/>
      <c r="W35" s="1"/>
      <c r="X35" s="1"/>
      <c r="Y35" s="1"/>
      <c r="Z35" s="1"/>
      <c r="AA35" s="1"/>
    </row>
    <row r="36" spans="1:27" ht="25.5" x14ac:dyDescent="0.25">
      <c r="A36" s="4"/>
      <c r="B36" s="9">
        <v>26</v>
      </c>
      <c r="C36" s="49" t="s">
        <v>25</v>
      </c>
      <c r="D36" s="32" t="s">
        <v>37</v>
      </c>
      <c r="E36" s="34">
        <v>54770.63</v>
      </c>
      <c r="F36" s="33">
        <v>0.76600000000000001</v>
      </c>
      <c r="G36" s="31">
        <f t="shared" si="0"/>
        <v>41954.302579999996</v>
      </c>
      <c r="H36" s="1"/>
      <c r="I36" s="15">
        <f t="shared" si="1"/>
        <v>26</v>
      </c>
      <c r="J36" s="16" t="str">
        <f t="shared" si="2"/>
        <v>Сталь листовая б-2 мм ст3сп-пс, х/к, ГОСТ 19904</v>
      </c>
      <c r="K36" s="11"/>
      <c r="L36" s="11"/>
      <c r="M36" s="17" t="str">
        <f t="shared" si="3"/>
        <v>тн</v>
      </c>
      <c r="N36" s="21">
        <f t="shared" si="4"/>
        <v>54770.63</v>
      </c>
      <c r="O36" s="10"/>
      <c r="P36" s="46">
        <f t="shared" si="5"/>
        <v>0.76600000000000001</v>
      </c>
      <c r="Q36" s="18">
        <f t="shared" si="6"/>
        <v>0</v>
      </c>
      <c r="R36" s="1"/>
      <c r="S36" s="1"/>
      <c r="T36" s="1"/>
      <c r="U36" s="1"/>
      <c r="V36" s="1"/>
      <c r="W36" s="1"/>
      <c r="X36" s="1"/>
      <c r="Y36" s="1"/>
      <c r="Z36" s="1"/>
      <c r="AA36" s="1"/>
    </row>
    <row r="37" spans="1:27" ht="25.5" x14ac:dyDescent="0.25">
      <c r="A37" s="4"/>
      <c r="B37" s="30">
        <v>27</v>
      </c>
      <c r="C37" s="49" t="s">
        <v>27</v>
      </c>
      <c r="D37" s="32" t="s">
        <v>37</v>
      </c>
      <c r="E37" s="34">
        <v>61671.73</v>
      </c>
      <c r="F37" s="33">
        <v>0.13800000000000001</v>
      </c>
      <c r="G37" s="31">
        <f t="shared" si="0"/>
        <v>8510.6987400000016</v>
      </c>
      <c r="H37" s="1"/>
      <c r="I37" s="15">
        <f t="shared" si="1"/>
        <v>27</v>
      </c>
      <c r="J37" s="16" t="str">
        <f t="shared" si="2"/>
        <v>Сталь листовая б-4 мм ст3сп-пс, г/к, ГОСТ 19903</v>
      </c>
      <c r="K37" s="11"/>
      <c r="L37" s="11"/>
      <c r="M37" s="17" t="str">
        <f t="shared" si="3"/>
        <v>тн</v>
      </c>
      <c r="N37" s="21">
        <f t="shared" si="4"/>
        <v>61671.73</v>
      </c>
      <c r="O37" s="10"/>
      <c r="P37" s="46">
        <f t="shared" si="5"/>
        <v>0.13800000000000001</v>
      </c>
      <c r="Q37" s="18">
        <f t="shared" si="6"/>
        <v>0</v>
      </c>
      <c r="R37" s="1"/>
      <c r="S37" s="1"/>
      <c r="T37" s="1"/>
      <c r="U37" s="1"/>
      <c r="V37" s="1"/>
      <c r="W37" s="1"/>
      <c r="X37" s="1"/>
      <c r="Y37" s="1"/>
      <c r="Z37" s="1"/>
      <c r="AA37" s="1"/>
    </row>
    <row r="38" spans="1:27" ht="25.5" x14ac:dyDescent="0.25">
      <c r="A38" s="4"/>
      <c r="B38" s="9">
        <v>28</v>
      </c>
      <c r="C38" s="49" t="s">
        <v>28</v>
      </c>
      <c r="D38" s="32" t="s">
        <v>37</v>
      </c>
      <c r="E38" s="34">
        <v>58515.63</v>
      </c>
      <c r="F38" s="33">
        <v>0.17899999999999999</v>
      </c>
      <c r="G38" s="31">
        <f t="shared" si="0"/>
        <v>10474.297769999999</v>
      </c>
      <c r="H38" s="1"/>
      <c r="I38" s="15">
        <f t="shared" si="1"/>
        <v>28</v>
      </c>
      <c r="J38" s="16" t="str">
        <f t="shared" si="2"/>
        <v>Сталь листовая б-5 мм ст3сп-пс, г/к, ГОСТ 19903</v>
      </c>
      <c r="K38" s="11"/>
      <c r="L38" s="11"/>
      <c r="M38" s="17" t="str">
        <f t="shared" si="3"/>
        <v>тн</v>
      </c>
      <c r="N38" s="21">
        <f t="shared" si="4"/>
        <v>58515.63</v>
      </c>
      <c r="O38" s="10"/>
      <c r="P38" s="46">
        <f t="shared" si="5"/>
        <v>0.17899999999999999</v>
      </c>
      <c r="Q38" s="18">
        <f t="shared" si="6"/>
        <v>0</v>
      </c>
      <c r="R38" s="1"/>
      <c r="S38" s="1"/>
      <c r="T38" s="1"/>
      <c r="U38" s="1"/>
      <c r="V38" s="1"/>
      <c r="W38" s="1"/>
      <c r="X38" s="1"/>
      <c r="Y38" s="1"/>
      <c r="Z38" s="1"/>
      <c r="AA38" s="1"/>
    </row>
    <row r="39" spans="1:27" ht="38.25" x14ac:dyDescent="0.25">
      <c r="A39" s="4"/>
      <c r="B39" s="30">
        <v>29</v>
      </c>
      <c r="C39" s="49" t="s">
        <v>29</v>
      </c>
      <c r="D39" s="32" t="s">
        <v>37</v>
      </c>
      <c r="E39" s="34">
        <v>62498.23</v>
      </c>
      <c r="F39" s="33">
        <v>0.02</v>
      </c>
      <c r="G39" s="31">
        <f t="shared" si="0"/>
        <v>1249.9646</v>
      </c>
      <c r="H39" s="1"/>
      <c r="I39" s="15">
        <f t="shared" si="1"/>
        <v>29</v>
      </c>
      <c r="J39" s="16" t="str">
        <f t="shared" si="2"/>
        <v>Сталь листовая кровельная б-0,55 мм 0,8 пс, х/к, ГОСТ 14918</v>
      </c>
      <c r="K39" s="11"/>
      <c r="L39" s="11"/>
      <c r="M39" s="17" t="str">
        <f t="shared" si="3"/>
        <v>тн</v>
      </c>
      <c r="N39" s="21">
        <f t="shared" si="4"/>
        <v>62498.23</v>
      </c>
      <c r="O39" s="10"/>
      <c r="P39" s="46">
        <f t="shared" si="5"/>
        <v>0.02</v>
      </c>
      <c r="Q39" s="18">
        <f t="shared" si="6"/>
        <v>0</v>
      </c>
      <c r="R39" s="1"/>
      <c r="S39" s="1"/>
      <c r="T39" s="1"/>
      <c r="U39" s="1"/>
      <c r="V39" s="1"/>
      <c r="W39" s="1"/>
      <c r="X39" s="1"/>
      <c r="Y39" s="1"/>
      <c r="Z39" s="1"/>
      <c r="AA39" s="1"/>
    </row>
    <row r="40" spans="1:27" ht="38.25" x14ac:dyDescent="0.25">
      <c r="A40" s="4"/>
      <c r="B40" s="9">
        <v>30</v>
      </c>
      <c r="C40" s="49" t="s">
        <v>69</v>
      </c>
      <c r="D40" s="32" t="s">
        <v>37</v>
      </c>
      <c r="E40" s="34">
        <v>91003.5</v>
      </c>
      <c r="F40" s="33">
        <v>0.05</v>
      </c>
      <c r="G40" s="31">
        <f t="shared" si="0"/>
        <v>4550.1750000000002</v>
      </c>
      <c r="H40" s="1"/>
      <c r="I40" s="15">
        <f t="shared" si="1"/>
        <v>30</v>
      </c>
      <c r="J40" s="16" t="str">
        <f t="shared" si="2"/>
        <v xml:space="preserve">Сталь листовая оцинкованная б-0,5 мм х/к, ГОСТ 14918 </v>
      </c>
      <c r="K40" s="11"/>
      <c r="L40" s="11"/>
      <c r="M40" s="17" t="str">
        <f t="shared" si="3"/>
        <v>тн</v>
      </c>
      <c r="N40" s="21">
        <f t="shared" si="4"/>
        <v>91003.5</v>
      </c>
      <c r="O40" s="10"/>
      <c r="P40" s="46">
        <f t="shared" si="5"/>
        <v>0.05</v>
      </c>
      <c r="Q40" s="18">
        <f t="shared" si="6"/>
        <v>0</v>
      </c>
      <c r="R40" s="1"/>
      <c r="S40" s="1"/>
      <c r="T40" s="1"/>
      <c r="U40" s="1"/>
      <c r="V40" s="1"/>
      <c r="W40" s="1"/>
      <c r="X40" s="1"/>
      <c r="Y40" s="1"/>
      <c r="Z40" s="1"/>
      <c r="AA40" s="1"/>
    </row>
    <row r="41" spans="1:27" ht="25.5" x14ac:dyDescent="0.25">
      <c r="A41" s="4"/>
      <c r="B41" s="30">
        <v>31</v>
      </c>
      <c r="C41" s="49" t="s">
        <v>140</v>
      </c>
      <c r="D41" s="32" t="s">
        <v>37</v>
      </c>
      <c r="E41" s="34">
        <v>63665</v>
      </c>
      <c r="F41" s="33">
        <v>0.14000000000000001</v>
      </c>
      <c r="G41" s="31">
        <f t="shared" si="0"/>
        <v>8913.1</v>
      </c>
      <c r="H41" s="1"/>
      <c r="I41" s="15">
        <f t="shared" si="1"/>
        <v>31</v>
      </c>
      <c r="J41" s="16" t="str">
        <f t="shared" si="2"/>
        <v>Сталь полосовая 100х10 мм ст3сп-пс ГОСТ 103</v>
      </c>
      <c r="K41" s="11"/>
      <c r="L41" s="11"/>
      <c r="M41" s="17" t="str">
        <f t="shared" si="3"/>
        <v>тн</v>
      </c>
      <c r="N41" s="21">
        <f t="shared" si="4"/>
        <v>63665</v>
      </c>
      <c r="O41" s="10"/>
      <c r="P41" s="46">
        <f t="shared" si="5"/>
        <v>0.14000000000000001</v>
      </c>
      <c r="Q41" s="18">
        <f t="shared" si="6"/>
        <v>0</v>
      </c>
      <c r="R41" s="1"/>
      <c r="S41" s="1"/>
      <c r="T41" s="1"/>
      <c r="U41" s="1"/>
      <c r="V41" s="1"/>
      <c r="W41" s="1"/>
      <c r="X41" s="1"/>
      <c r="Y41" s="1"/>
      <c r="Z41" s="1"/>
      <c r="AA41" s="1"/>
    </row>
    <row r="42" spans="1:27" ht="25.5" x14ac:dyDescent="0.25">
      <c r="A42" s="4"/>
      <c r="B42" s="9">
        <v>32</v>
      </c>
      <c r="C42" s="49" t="s">
        <v>30</v>
      </c>
      <c r="D42" s="32" t="s">
        <v>37</v>
      </c>
      <c r="E42" s="34">
        <v>55238.75</v>
      </c>
      <c r="F42" s="33">
        <v>0.53100000000000003</v>
      </c>
      <c r="G42" s="31">
        <f t="shared" si="0"/>
        <v>29331.776250000003</v>
      </c>
      <c r="H42" s="1"/>
      <c r="I42" s="15">
        <f t="shared" si="1"/>
        <v>32</v>
      </c>
      <c r="J42" s="16" t="str">
        <f t="shared" si="2"/>
        <v>Сталь полосовая 40х4 мм ст3сп-пс, ГОСТ 103</v>
      </c>
      <c r="K42" s="11"/>
      <c r="L42" s="11"/>
      <c r="M42" s="17" t="str">
        <f t="shared" si="3"/>
        <v>тн</v>
      </c>
      <c r="N42" s="21">
        <f t="shared" si="4"/>
        <v>55238.75</v>
      </c>
      <c r="O42" s="10"/>
      <c r="P42" s="46">
        <f t="shared" si="5"/>
        <v>0.53100000000000003</v>
      </c>
      <c r="Q42" s="18">
        <f t="shared" si="6"/>
        <v>0</v>
      </c>
      <c r="R42" s="1"/>
      <c r="S42" s="1"/>
      <c r="T42" s="1"/>
      <c r="U42" s="1"/>
      <c r="V42" s="1"/>
      <c r="W42" s="1"/>
      <c r="X42" s="1"/>
      <c r="Y42" s="1"/>
      <c r="Z42" s="1"/>
      <c r="AA42" s="1"/>
    </row>
    <row r="43" spans="1:27" ht="25.5" x14ac:dyDescent="0.25">
      <c r="A43" s="4"/>
      <c r="B43" s="30">
        <v>33</v>
      </c>
      <c r="C43" s="49" t="s">
        <v>31</v>
      </c>
      <c r="D43" s="32" t="s">
        <v>37</v>
      </c>
      <c r="E43" s="34">
        <v>58028.76</v>
      </c>
      <c r="F43" s="33">
        <v>3.3000000000000002E-2</v>
      </c>
      <c r="G43" s="31">
        <f t="shared" si="0"/>
        <v>1914.9490800000001</v>
      </c>
      <c r="H43" s="1"/>
      <c r="I43" s="15">
        <f t="shared" si="1"/>
        <v>33</v>
      </c>
      <c r="J43" s="16" t="str">
        <f t="shared" si="2"/>
        <v>Сталь полосовая 50х5 мм ст3сп-пс, ГОСТ 103</v>
      </c>
      <c r="K43" s="11"/>
      <c r="L43" s="11"/>
      <c r="M43" s="17" t="str">
        <f t="shared" si="3"/>
        <v>тн</v>
      </c>
      <c r="N43" s="21">
        <f t="shared" si="4"/>
        <v>58028.76</v>
      </c>
      <c r="O43" s="10"/>
      <c r="P43" s="46">
        <f t="shared" si="5"/>
        <v>3.3000000000000002E-2</v>
      </c>
      <c r="Q43" s="18">
        <f t="shared" si="6"/>
        <v>0</v>
      </c>
      <c r="R43" s="1"/>
      <c r="S43" s="1"/>
      <c r="T43" s="1"/>
      <c r="U43" s="1"/>
      <c r="V43" s="1"/>
      <c r="W43" s="1"/>
      <c r="X43" s="1"/>
      <c r="Y43" s="1"/>
      <c r="Z43" s="1"/>
      <c r="AA43" s="1"/>
    </row>
    <row r="44" spans="1:27" ht="25.5" x14ac:dyDescent="0.25">
      <c r="A44" s="4"/>
      <c r="B44" s="9">
        <v>34</v>
      </c>
      <c r="C44" s="49" t="s">
        <v>49</v>
      </c>
      <c r="D44" s="32" t="s">
        <v>37</v>
      </c>
      <c r="E44" s="34">
        <v>78212.23</v>
      </c>
      <c r="F44" s="33">
        <v>0.36</v>
      </c>
      <c r="G44" s="31">
        <f t="shared" si="0"/>
        <v>28156.402799999996</v>
      </c>
      <c r="H44" s="1"/>
      <c r="I44" s="15">
        <f t="shared" si="1"/>
        <v>34</v>
      </c>
      <c r="J44" s="16" t="str">
        <f t="shared" si="2"/>
        <v>Сталь полосовая 60х5 мм ст3сп-пс, ГОСТ 103</v>
      </c>
      <c r="K44" s="11"/>
      <c r="L44" s="11"/>
      <c r="M44" s="17" t="str">
        <f t="shared" si="3"/>
        <v>тн</v>
      </c>
      <c r="N44" s="21">
        <f t="shared" si="4"/>
        <v>78212.23</v>
      </c>
      <c r="O44" s="10"/>
      <c r="P44" s="46">
        <f t="shared" si="5"/>
        <v>0.36</v>
      </c>
      <c r="Q44" s="18">
        <f t="shared" si="6"/>
        <v>0</v>
      </c>
      <c r="R44" s="1"/>
      <c r="S44" s="1"/>
      <c r="T44" s="1"/>
      <c r="U44" s="1"/>
      <c r="V44" s="1"/>
      <c r="W44" s="1"/>
      <c r="X44" s="1"/>
      <c r="Y44" s="1"/>
      <c r="Z44" s="1"/>
      <c r="AA44" s="1"/>
    </row>
    <row r="45" spans="1:27" ht="38.25" x14ac:dyDescent="0.25">
      <c r="A45" s="4"/>
      <c r="B45" s="30">
        <v>35</v>
      </c>
      <c r="C45" s="49" t="s">
        <v>141</v>
      </c>
      <c r="D45" s="32" t="s">
        <v>37</v>
      </c>
      <c r="E45" s="34">
        <v>51802.720000000001</v>
      </c>
      <c r="F45" s="33">
        <v>0.5</v>
      </c>
      <c r="G45" s="31">
        <f t="shared" si="0"/>
        <v>25901.360000000001</v>
      </c>
      <c r="H45" s="1"/>
      <c r="I45" s="15">
        <f t="shared" si="1"/>
        <v>35</v>
      </c>
      <c r="J45" s="16" t="str">
        <f t="shared" si="2"/>
        <v>Труба стальная ВГП ду-102 мм ст3сп-пс, длина не менее 9 м, ГОСТ 3262</v>
      </c>
      <c r="K45" s="11"/>
      <c r="L45" s="11"/>
      <c r="M45" s="17" t="str">
        <f t="shared" si="3"/>
        <v>тн</v>
      </c>
      <c r="N45" s="21">
        <f t="shared" si="4"/>
        <v>51802.720000000001</v>
      </c>
      <c r="O45" s="10"/>
      <c r="P45" s="46">
        <f t="shared" si="5"/>
        <v>0.5</v>
      </c>
      <c r="Q45" s="18">
        <f t="shared" si="6"/>
        <v>0</v>
      </c>
      <c r="R45" s="1"/>
      <c r="S45" s="1"/>
      <c r="T45" s="1"/>
      <c r="U45" s="1"/>
      <c r="V45" s="1"/>
      <c r="W45" s="1"/>
      <c r="X45" s="1"/>
      <c r="Y45" s="1"/>
      <c r="Z45" s="1"/>
      <c r="AA45" s="1"/>
    </row>
    <row r="46" spans="1:27" ht="38.25" x14ac:dyDescent="0.25">
      <c r="A46" s="4"/>
      <c r="B46" s="9">
        <v>36</v>
      </c>
      <c r="C46" s="49" t="s">
        <v>32</v>
      </c>
      <c r="D46" s="32" t="s">
        <v>37</v>
      </c>
      <c r="E46" s="34">
        <v>65456.95</v>
      </c>
      <c r="F46" s="33">
        <v>2.3E-2</v>
      </c>
      <c r="G46" s="31">
        <f t="shared" si="0"/>
        <v>1505.5098499999999</v>
      </c>
      <c r="H46" s="1"/>
      <c r="I46" s="15">
        <f t="shared" si="1"/>
        <v>36</v>
      </c>
      <c r="J46" s="16" t="str">
        <f t="shared" si="2"/>
        <v>Труба стальная ВГП ду-15 мм ст3сп-пс, длина не менее 9 м, ГОСТ 3262</v>
      </c>
      <c r="K46" s="11"/>
      <c r="L46" s="11"/>
      <c r="M46" s="17" t="str">
        <f t="shared" si="3"/>
        <v>тн</v>
      </c>
      <c r="N46" s="21">
        <f t="shared" si="4"/>
        <v>65456.95</v>
      </c>
      <c r="O46" s="10"/>
      <c r="P46" s="46">
        <f t="shared" si="5"/>
        <v>2.3E-2</v>
      </c>
      <c r="Q46" s="18">
        <f t="shared" si="6"/>
        <v>0</v>
      </c>
      <c r="R46" s="1"/>
      <c r="S46" s="1"/>
      <c r="T46" s="1"/>
      <c r="U46" s="1"/>
      <c r="V46" s="1"/>
      <c r="W46" s="1"/>
      <c r="X46" s="1"/>
      <c r="Y46" s="1"/>
      <c r="Z46" s="1"/>
      <c r="AA46" s="1"/>
    </row>
    <row r="47" spans="1:27" ht="38.25" x14ac:dyDescent="0.25">
      <c r="A47" s="4"/>
      <c r="B47" s="30">
        <v>37</v>
      </c>
      <c r="C47" s="49" t="s">
        <v>34</v>
      </c>
      <c r="D47" s="32" t="s">
        <v>37</v>
      </c>
      <c r="E47" s="34">
        <v>70002.69</v>
      </c>
      <c r="F47" s="33">
        <v>0.223</v>
      </c>
      <c r="G47" s="31">
        <f t="shared" si="0"/>
        <v>15610.59987</v>
      </c>
      <c r="H47" s="1"/>
      <c r="I47" s="15">
        <f t="shared" si="1"/>
        <v>37</v>
      </c>
      <c r="J47" s="16" t="str">
        <f t="shared" si="2"/>
        <v>Труба стальная ВГП ду-25 мм ст3сп-пс, длина не менее 9 м, ГОСТ 3262</v>
      </c>
      <c r="K47" s="11"/>
      <c r="L47" s="11"/>
      <c r="M47" s="17" t="str">
        <f t="shared" si="3"/>
        <v>тн</v>
      </c>
      <c r="N47" s="21">
        <f t="shared" si="4"/>
        <v>70002.69</v>
      </c>
      <c r="O47" s="10"/>
      <c r="P47" s="46">
        <f t="shared" si="5"/>
        <v>0.223</v>
      </c>
      <c r="Q47" s="18">
        <f t="shared" si="6"/>
        <v>0</v>
      </c>
      <c r="R47" s="1"/>
      <c r="S47" s="1"/>
      <c r="T47" s="1"/>
      <c r="U47" s="1"/>
      <c r="V47" s="1"/>
      <c r="W47" s="1"/>
      <c r="X47" s="1"/>
      <c r="Y47" s="1"/>
      <c r="Z47" s="1"/>
      <c r="AA47" s="1"/>
    </row>
    <row r="48" spans="1:27" ht="38.25" x14ac:dyDescent="0.25">
      <c r="A48" s="4"/>
      <c r="B48" s="9">
        <v>38</v>
      </c>
      <c r="C48" s="49" t="s">
        <v>35</v>
      </c>
      <c r="D48" s="32" t="s">
        <v>37</v>
      </c>
      <c r="E48" s="34">
        <v>59957.11</v>
      </c>
      <c r="F48" s="33">
        <v>7.1999999999999995E-2</v>
      </c>
      <c r="G48" s="31">
        <f t="shared" si="0"/>
        <v>4316.9119199999996</v>
      </c>
      <c r="H48" s="1"/>
      <c r="I48" s="15">
        <f t="shared" si="1"/>
        <v>38</v>
      </c>
      <c r="J48" s="16" t="str">
        <f t="shared" si="2"/>
        <v>Труба стальная ВГП ду-32 мм ст3сп-пс, длина не менее 9 м, ГОСТ 3262</v>
      </c>
      <c r="K48" s="11"/>
      <c r="L48" s="11"/>
      <c r="M48" s="17" t="str">
        <f t="shared" si="3"/>
        <v>тн</v>
      </c>
      <c r="N48" s="21">
        <f t="shared" si="4"/>
        <v>59957.11</v>
      </c>
      <c r="O48" s="10"/>
      <c r="P48" s="46">
        <f t="shared" si="5"/>
        <v>7.1999999999999995E-2</v>
      </c>
      <c r="Q48" s="18">
        <f t="shared" si="6"/>
        <v>0</v>
      </c>
      <c r="R48" s="1"/>
      <c r="S48" s="1"/>
      <c r="T48" s="1"/>
      <c r="U48" s="1"/>
      <c r="V48" s="1"/>
      <c r="W48" s="1"/>
      <c r="X48" s="1"/>
      <c r="Y48" s="1"/>
      <c r="Z48" s="1"/>
      <c r="AA48" s="1"/>
    </row>
    <row r="49" spans="1:27" ht="38.25" x14ac:dyDescent="0.25">
      <c r="A49" s="4"/>
      <c r="B49" s="30">
        <v>39</v>
      </c>
      <c r="C49" s="49" t="s">
        <v>70</v>
      </c>
      <c r="D49" s="32" t="s">
        <v>37</v>
      </c>
      <c r="E49" s="34">
        <v>55238.75</v>
      </c>
      <c r="F49" s="33">
        <v>0.46</v>
      </c>
      <c r="G49" s="31">
        <f t="shared" si="0"/>
        <v>25409.825000000001</v>
      </c>
      <c r="H49" s="1"/>
      <c r="I49" s="15">
        <f t="shared" si="1"/>
        <v>39</v>
      </c>
      <c r="J49" s="16" t="str">
        <f t="shared" si="2"/>
        <v>Труба стальная ВГП ду-40 мм ст3сп-пс, длина не менее 9 м, ГОСТ 3262</v>
      </c>
      <c r="K49" s="11"/>
      <c r="L49" s="11"/>
      <c r="M49" s="17" t="str">
        <f t="shared" si="3"/>
        <v>тн</v>
      </c>
      <c r="N49" s="21">
        <f t="shared" si="4"/>
        <v>55238.75</v>
      </c>
      <c r="O49" s="10"/>
      <c r="P49" s="46">
        <f t="shared" si="5"/>
        <v>0.46</v>
      </c>
      <c r="Q49" s="18">
        <f t="shared" si="6"/>
        <v>0</v>
      </c>
      <c r="R49" s="1"/>
      <c r="S49" s="1"/>
      <c r="T49" s="1"/>
      <c r="U49" s="1"/>
      <c r="V49" s="1"/>
      <c r="W49" s="1"/>
      <c r="X49" s="1"/>
      <c r="Y49" s="1"/>
      <c r="Z49" s="1"/>
      <c r="AA49" s="1"/>
    </row>
    <row r="50" spans="1:27" ht="51" x14ac:dyDescent="0.25">
      <c r="A50" s="4"/>
      <c r="B50" s="9">
        <v>40</v>
      </c>
      <c r="C50" s="49" t="s">
        <v>72</v>
      </c>
      <c r="D50" s="32" t="s">
        <v>37</v>
      </c>
      <c r="E50" s="34">
        <v>55329.64</v>
      </c>
      <c r="F50" s="33">
        <v>0.442</v>
      </c>
      <c r="G50" s="31">
        <f t="shared" si="0"/>
        <v>24455.70088</v>
      </c>
      <c r="H50" s="1"/>
      <c r="I50" s="15">
        <f t="shared" si="1"/>
        <v>40</v>
      </c>
      <c r="J50" s="16" t="str">
        <f t="shared" si="2"/>
        <v>Труба стальная квадратная 50х50х3 мм, ст3сп-пс, длина не менее 6 м, ГОСТ 8639</v>
      </c>
      <c r="K50" s="11"/>
      <c r="L50" s="11"/>
      <c r="M50" s="17" t="str">
        <f t="shared" si="3"/>
        <v>тн</v>
      </c>
      <c r="N50" s="21">
        <f t="shared" si="4"/>
        <v>55329.64</v>
      </c>
      <c r="O50" s="10"/>
      <c r="P50" s="46">
        <f t="shared" si="5"/>
        <v>0.442</v>
      </c>
      <c r="Q50" s="18">
        <f t="shared" si="6"/>
        <v>0</v>
      </c>
      <c r="R50" s="1"/>
      <c r="S50" s="1"/>
      <c r="T50" s="1"/>
      <c r="U50" s="1"/>
      <c r="V50" s="1"/>
      <c r="W50" s="1"/>
      <c r="X50" s="1"/>
      <c r="Y50" s="1"/>
      <c r="Z50" s="1"/>
      <c r="AA50" s="1"/>
    </row>
    <row r="51" spans="1:27" ht="51" x14ac:dyDescent="0.25">
      <c r="A51" s="4"/>
      <c r="B51" s="30">
        <v>41</v>
      </c>
      <c r="C51" s="49" t="s">
        <v>142</v>
      </c>
      <c r="D51" s="32" t="s">
        <v>37</v>
      </c>
      <c r="E51" s="34">
        <v>58576.38</v>
      </c>
      <c r="F51" s="33">
        <v>0.58099999999999996</v>
      </c>
      <c r="G51" s="31">
        <f t="shared" si="0"/>
        <v>34032.876779999999</v>
      </c>
      <c r="H51" s="1"/>
      <c r="I51" s="15">
        <f t="shared" si="1"/>
        <v>41</v>
      </c>
      <c r="J51" s="16" t="str">
        <f t="shared" si="2"/>
        <v>Труба стальная квадратная 80х80х3 мм, ст3сп-пс, длина не менее 6 м, ГОСТ 8639</v>
      </c>
      <c r="K51" s="11"/>
      <c r="L51" s="11"/>
      <c r="M51" s="17" t="str">
        <f t="shared" si="3"/>
        <v>тн</v>
      </c>
      <c r="N51" s="21">
        <f t="shared" si="4"/>
        <v>58576.38</v>
      </c>
      <c r="O51" s="10"/>
      <c r="P51" s="46">
        <f t="shared" si="5"/>
        <v>0.58099999999999996</v>
      </c>
      <c r="Q51" s="18">
        <f t="shared" si="6"/>
        <v>0</v>
      </c>
      <c r="R51" s="1"/>
      <c r="S51" s="1"/>
      <c r="T51" s="1"/>
      <c r="U51" s="1"/>
      <c r="V51" s="1"/>
      <c r="W51" s="1"/>
      <c r="X51" s="1"/>
      <c r="Y51" s="1"/>
      <c r="Z51" s="1"/>
      <c r="AA51" s="1"/>
    </row>
    <row r="52" spans="1:27" ht="38.25" x14ac:dyDescent="0.25">
      <c r="A52" s="4"/>
      <c r="B52" s="9">
        <v>42</v>
      </c>
      <c r="C52" s="49" t="s">
        <v>36</v>
      </c>
      <c r="D52" s="32" t="s">
        <v>37</v>
      </c>
      <c r="E52" s="34">
        <v>55163.86</v>
      </c>
      <c r="F52" s="33">
        <v>0.21</v>
      </c>
      <c r="G52" s="31">
        <f t="shared" si="0"/>
        <v>11584.410599999999</v>
      </c>
      <c r="H52" s="1"/>
      <c r="I52" s="15">
        <f t="shared" si="1"/>
        <v>42</v>
      </c>
      <c r="J52" s="16" t="str">
        <f t="shared" si="2"/>
        <v>Труба стальная прямоугольная 40х25х3 мм, ГОСТ 8639</v>
      </c>
      <c r="K52" s="11"/>
      <c r="L52" s="11"/>
      <c r="M52" s="17" t="str">
        <f t="shared" si="3"/>
        <v>тн</v>
      </c>
      <c r="N52" s="21">
        <f t="shared" si="4"/>
        <v>55163.86</v>
      </c>
      <c r="O52" s="10"/>
      <c r="P52" s="46">
        <f t="shared" si="5"/>
        <v>0.21</v>
      </c>
      <c r="Q52" s="18">
        <f t="shared" si="6"/>
        <v>0</v>
      </c>
      <c r="R52" s="1"/>
      <c r="S52" s="1"/>
      <c r="T52" s="1"/>
      <c r="U52" s="1"/>
      <c r="V52" s="1"/>
      <c r="W52" s="1"/>
      <c r="X52" s="1"/>
      <c r="Y52" s="1"/>
      <c r="Z52" s="1"/>
      <c r="AA52" s="1"/>
    </row>
    <row r="53" spans="1:27" ht="51" x14ac:dyDescent="0.25">
      <c r="A53" s="4"/>
      <c r="B53" s="30">
        <v>43</v>
      </c>
      <c r="C53" s="49" t="s">
        <v>73</v>
      </c>
      <c r="D53" s="32" t="s">
        <v>37</v>
      </c>
      <c r="E53" s="34">
        <v>49621.25</v>
      </c>
      <c r="F53" s="33">
        <v>6.5000000000000002E-2</v>
      </c>
      <c r="G53" s="31">
        <f t="shared" si="0"/>
        <v>3225.3812499999999</v>
      </c>
      <c r="H53" s="1"/>
      <c r="I53" s="15">
        <f t="shared" si="1"/>
        <v>43</v>
      </c>
      <c r="J53" s="16" t="str">
        <f t="shared" si="2"/>
        <v>Труба стальная прямоугольная 50х25х2 мм, ст3сп-пс, длина не менее 6 м, ГОСТ 8639</v>
      </c>
      <c r="K53" s="11"/>
      <c r="L53" s="11"/>
      <c r="M53" s="17" t="str">
        <f t="shared" si="3"/>
        <v>тн</v>
      </c>
      <c r="N53" s="21">
        <f t="shared" si="4"/>
        <v>49621.25</v>
      </c>
      <c r="O53" s="10"/>
      <c r="P53" s="46">
        <f t="shared" si="5"/>
        <v>6.5000000000000002E-2</v>
      </c>
      <c r="Q53" s="18">
        <f t="shared" si="6"/>
        <v>0</v>
      </c>
      <c r="R53" s="1"/>
      <c r="S53" s="1"/>
      <c r="T53" s="1"/>
      <c r="U53" s="1"/>
      <c r="V53" s="1"/>
      <c r="W53" s="1"/>
      <c r="X53" s="1"/>
      <c r="Y53" s="1"/>
      <c r="Z53" s="1"/>
      <c r="AA53" s="1"/>
    </row>
    <row r="54" spans="1:27" ht="38.25" x14ac:dyDescent="0.25">
      <c r="A54" s="4"/>
      <c r="B54" s="9">
        <v>44</v>
      </c>
      <c r="C54" s="49" t="s">
        <v>143</v>
      </c>
      <c r="D54" s="32" t="s">
        <v>37</v>
      </c>
      <c r="E54" s="34">
        <v>52483</v>
      </c>
      <c r="F54" s="33">
        <v>0.123</v>
      </c>
      <c r="G54" s="31">
        <f t="shared" si="0"/>
        <v>6455.4089999999997</v>
      </c>
      <c r="H54" s="1"/>
      <c r="I54" s="15">
        <f t="shared" si="1"/>
        <v>44</v>
      </c>
      <c r="J54" s="16" t="str">
        <f t="shared" si="2"/>
        <v>Труба стальная прямоугольная, 40х20х2 мм ст3 сп-пс, ГОСТ 8639</v>
      </c>
      <c r="K54" s="11"/>
      <c r="L54" s="11"/>
      <c r="M54" s="17" t="str">
        <f t="shared" si="3"/>
        <v>тн</v>
      </c>
      <c r="N54" s="21">
        <f t="shared" si="4"/>
        <v>52483</v>
      </c>
      <c r="O54" s="10"/>
      <c r="P54" s="46">
        <f t="shared" si="5"/>
        <v>0.123</v>
      </c>
      <c r="Q54" s="18">
        <f t="shared" si="6"/>
        <v>0</v>
      </c>
      <c r="R54" s="1"/>
      <c r="S54" s="1"/>
      <c r="T54" s="1"/>
      <c r="U54" s="1"/>
      <c r="V54" s="1"/>
      <c r="W54" s="1"/>
      <c r="X54" s="1"/>
      <c r="Y54" s="1"/>
      <c r="Z54" s="1"/>
      <c r="AA54" s="1"/>
    </row>
    <row r="55" spans="1:27" ht="63.75" x14ac:dyDescent="0.25">
      <c r="A55" s="4"/>
      <c r="B55" s="30">
        <v>45</v>
      </c>
      <c r="C55" s="49" t="s">
        <v>74</v>
      </c>
      <c r="D55" s="32" t="s">
        <v>37</v>
      </c>
      <c r="E55" s="34">
        <v>48685</v>
      </c>
      <c r="F55" s="33">
        <v>11.567</v>
      </c>
      <c r="G55" s="31">
        <f t="shared" si="0"/>
        <v>563139.39500000002</v>
      </c>
      <c r="H55" s="1"/>
      <c r="I55" s="15">
        <f t="shared" si="1"/>
        <v>45</v>
      </c>
      <c r="J55" s="16" t="str">
        <f t="shared" si="2"/>
        <v>Труба стальная электросварная прямошовная д-108х4 мм ст3сп-пс, длина не менее 9 м, ГОСТ 10704</v>
      </c>
      <c r="K55" s="11"/>
      <c r="L55" s="11"/>
      <c r="M55" s="17" t="str">
        <f t="shared" si="3"/>
        <v>тн</v>
      </c>
      <c r="N55" s="21">
        <f t="shared" si="4"/>
        <v>48685</v>
      </c>
      <c r="O55" s="10"/>
      <c r="P55" s="46">
        <f t="shared" si="5"/>
        <v>11.567</v>
      </c>
      <c r="Q55" s="18">
        <f t="shared" si="6"/>
        <v>0</v>
      </c>
      <c r="R55" s="1"/>
      <c r="S55" s="1"/>
      <c r="T55" s="1"/>
      <c r="U55" s="1"/>
      <c r="V55" s="1"/>
      <c r="W55" s="1"/>
      <c r="X55" s="1"/>
      <c r="Y55" s="1"/>
      <c r="Z55" s="1"/>
      <c r="AA55" s="1"/>
    </row>
    <row r="56" spans="1:27" ht="63.75" x14ac:dyDescent="0.25">
      <c r="A56" s="4"/>
      <c r="B56" s="9">
        <v>46</v>
      </c>
      <c r="C56" s="49" t="s">
        <v>144</v>
      </c>
      <c r="D56" s="32" t="s">
        <v>37</v>
      </c>
      <c r="E56" s="34">
        <v>68287.89</v>
      </c>
      <c r="F56" s="33">
        <v>0.115</v>
      </c>
      <c r="G56" s="31">
        <f t="shared" si="0"/>
        <v>7853.1073500000002</v>
      </c>
      <c r="H56" s="1"/>
      <c r="I56" s="15">
        <f t="shared" si="1"/>
        <v>46</v>
      </c>
      <c r="J56" s="16" t="str">
        <f t="shared" si="2"/>
        <v>Труба стальная электросварная прямошовная д-83х4 мм ст3сп-пс, длина не менее 9 м, ГОСТ 10704</v>
      </c>
      <c r="K56" s="11"/>
      <c r="L56" s="11"/>
      <c r="M56" s="17" t="str">
        <f t="shared" si="3"/>
        <v>тн</v>
      </c>
      <c r="N56" s="21">
        <f t="shared" si="4"/>
        <v>68287.89</v>
      </c>
      <c r="O56" s="10"/>
      <c r="P56" s="46">
        <f t="shared" si="5"/>
        <v>0.115</v>
      </c>
      <c r="Q56" s="18">
        <f t="shared" si="6"/>
        <v>0</v>
      </c>
      <c r="R56" s="1"/>
      <c r="S56" s="1"/>
      <c r="T56" s="1"/>
      <c r="U56" s="1"/>
      <c r="V56" s="1"/>
      <c r="W56" s="1"/>
      <c r="X56" s="1"/>
      <c r="Y56" s="1"/>
      <c r="Z56" s="1"/>
      <c r="AA56" s="1"/>
    </row>
    <row r="57" spans="1:27" ht="38.25" x14ac:dyDescent="0.25">
      <c r="A57" s="4"/>
      <c r="B57" s="30">
        <v>47</v>
      </c>
      <c r="C57" s="49" t="s">
        <v>145</v>
      </c>
      <c r="D57" s="32" t="s">
        <v>37</v>
      </c>
      <c r="E57" s="34">
        <v>59172.7</v>
      </c>
      <c r="F57" s="33">
        <v>0.628</v>
      </c>
      <c r="G57" s="31">
        <f t="shared" si="0"/>
        <v>37160.455600000001</v>
      </c>
      <c r="H57" s="1"/>
      <c r="I57" s="15">
        <f t="shared" si="1"/>
        <v>47</v>
      </c>
      <c r="J57" s="16" t="str">
        <f t="shared" si="2"/>
        <v>Уголок стальной 100х100х7 мм ст3сп-пс, длина не менее 9 м, ГОСТ 8509</v>
      </c>
      <c r="K57" s="11"/>
      <c r="L57" s="11"/>
      <c r="M57" s="17" t="str">
        <f t="shared" si="3"/>
        <v>тн</v>
      </c>
      <c r="N57" s="21">
        <f t="shared" si="4"/>
        <v>59172.7</v>
      </c>
      <c r="O57" s="10"/>
      <c r="P57" s="46">
        <f t="shared" si="5"/>
        <v>0.628</v>
      </c>
      <c r="Q57" s="18">
        <f t="shared" si="6"/>
        <v>0</v>
      </c>
      <c r="R57" s="1"/>
      <c r="S57" s="1"/>
      <c r="T57" s="1"/>
      <c r="U57" s="1"/>
      <c r="V57" s="1"/>
      <c r="W57" s="1"/>
      <c r="X57" s="1"/>
      <c r="Y57" s="1"/>
      <c r="Z57" s="1"/>
      <c r="AA57" s="1"/>
    </row>
    <row r="58" spans="1:27" ht="38.25" x14ac:dyDescent="0.25">
      <c r="A58" s="4"/>
      <c r="B58" s="9">
        <v>48</v>
      </c>
      <c r="C58" s="49" t="s">
        <v>122</v>
      </c>
      <c r="D58" s="32" t="s">
        <v>37</v>
      </c>
      <c r="E58" s="34">
        <v>50557.5</v>
      </c>
      <c r="F58" s="33">
        <v>1.4E-2</v>
      </c>
      <c r="G58" s="31">
        <f t="shared" si="0"/>
        <v>707.80500000000006</v>
      </c>
      <c r="H58" s="1"/>
      <c r="I58" s="15">
        <f t="shared" si="1"/>
        <v>48</v>
      </c>
      <c r="J58" s="16" t="str">
        <f t="shared" si="2"/>
        <v>Уголок стальной 25х25х4 мм ст3сп-пс, длина не менее 9 м, ГОСТ 8509</v>
      </c>
      <c r="K58" s="11"/>
      <c r="L58" s="11"/>
      <c r="M58" s="17" t="str">
        <f t="shared" si="3"/>
        <v>тн</v>
      </c>
      <c r="N58" s="21">
        <f t="shared" si="4"/>
        <v>50557.5</v>
      </c>
      <c r="O58" s="10"/>
      <c r="P58" s="46">
        <f t="shared" si="5"/>
        <v>1.4E-2</v>
      </c>
      <c r="Q58" s="18">
        <f t="shared" si="6"/>
        <v>0</v>
      </c>
      <c r="R58" s="1"/>
      <c r="S58" s="1"/>
      <c r="T58" s="1"/>
      <c r="U58" s="1"/>
      <c r="V58" s="1"/>
      <c r="W58" s="1"/>
      <c r="X58" s="1"/>
      <c r="Y58" s="1"/>
      <c r="Z58" s="1"/>
      <c r="AA58" s="1"/>
    </row>
    <row r="59" spans="1:27" ht="38.25" x14ac:dyDescent="0.25">
      <c r="A59" s="4"/>
      <c r="B59" s="30">
        <v>49</v>
      </c>
      <c r="C59" s="49" t="s">
        <v>75</v>
      </c>
      <c r="D59" s="32" t="s">
        <v>37</v>
      </c>
      <c r="E59" s="34">
        <v>50557.49</v>
      </c>
      <c r="F59" s="33">
        <v>0.28299999999999997</v>
      </c>
      <c r="G59" s="31">
        <f t="shared" si="0"/>
        <v>14307.769669999998</v>
      </c>
      <c r="H59" s="1"/>
      <c r="I59" s="15">
        <f t="shared" si="1"/>
        <v>49</v>
      </c>
      <c r="J59" s="16" t="str">
        <f t="shared" si="2"/>
        <v>Уголок стальной 32х32х4 мм ст3сп-пс, длина не менее 9 м, ГОСТ 8509</v>
      </c>
      <c r="K59" s="11"/>
      <c r="L59" s="11"/>
      <c r="M59" s="17" t="str">
        <f t="shared" si="3"/>
        <v>тн</v>
      </c>
      <c r="N59" s="21">
        <f t="shared" si="4"/>
        <v>50557.49</v>
      </c>
      <c r="O59" s="10"/>
      <c r="P59" s="46">
        <f t="shared" si="5"/>
        <v>0.28299999999999997</v>
      </c>
      <c r="Q59" s="18">
        <f t="shared" si="6"/>
        <v>0</v>
      </c>
      <c r="R59" s="1"/>
      <c r="S59" s="1"/>
      <c r="T59" s="1"/>
      <c r="U59" s="1"/>
      <c r="V59" s="1"/>
      <c r="W59" s="1"/>
      <c r="X59" s="1"/>
      <c r="Y59" s="1"/>
      <c r="Z59" s="1"/>
      <c r="AA59" s="1"/>
    </row>
    <row r="60" spans="1:27" ht="38.25" x14ac:dyDescent="0.25">
      <c r="A60" s="4"/>
      <c r="B60" s="9">
        <v>50</v>
      </c>
      <c r="C60" s="49" t="s">
        <v>76</v>
      </c>
      <c r="D60" s="32" t="s">
        <v>37</v>
      </c>
      <c r="E60" s="34">
        <v>64776.14</v>
      </c>
      <c r="F60" s="33">
        <v>0.25</v>
      </c>
      <c r="G60" s="31">
        <f t="shared" si="0"/>
        <v>16194.035</v>
      </c>
      <c r="H60" s="1"/>
      <c r="I60" s="15">
        <f t="shared" si="1"/>
        <v>50</v>
      </c>
      <c r="J60" s="16" t="str">
        <f t="shared" si="2"/>
        <v>Уголок стальной 35х35х4 мм ст3сп-пс, длина не менее 9 м, ГОСТ 8509</v>
      </c>
      <c r="K60" s="11"/>
      <c r="L60" s="11"/>
      <c r="M60" s="17" t="str">
        <f t="shared" si="3"/>
        <v>тн</v>
      </c>
      <c r="N60" s="21">
        <f t="shared" si="4"/>
        <v>64776.14</v>
      </c>
      <c r="O60" s="10"/>
      <c r="P60" s="46">
        <f t="shared" si="5"/>
        <v>0.25</v>
      </c>
      <c r="Q60" s="18">
        <f t="shared" si="6"/>
        <v>0</v>
      </c>
      <c r="R60" s="1"/>
      <c r="S60" s="1"/>
      <c r="T60" s="1"/>
      <c r="U60" s="1"/>
      <c r="V60" s="1"/>
      <c r="W60" s="1"/>
      <c r="X60" s="1"/>
      <c r="Y60" s="1"/>
      <c r="Z60" s="1"/>
      <c r="AA60" s="1"/>
    </row>
    <row r="61" spans="1:27" ht="38.25" x14ac:dyDescent="0.25">
      <c r="A61" s="4"/>
      <c r="B61" s="30">
        <v>51</v>
      </c>
      <c r="C61" s="49" t="s">
        <v>77</v>
      </c>
      <c r="D61" s="32" t="s">
        <v>37</v>
      </c>
      <c r="E61" s="34">
        <v>55971.51</v>
      </c>
      <c r="F61" s="33">
        <v>0.17599999999999999</v>
      </c>
      <c r="G61" s="31">
        <f t="shared" si="0"/>
        <v>9850.9857599999996</v>
      </c>
      <c r="H61" s="1"/>
      <c r="I61" s="15">
        <f t="shared" si="1"/>
        <v>51</v>
      </c>
      <c r="J61" s="16" t="str">
        <f t="shared" si="2"/>
        <v>Уголок стальной 40х40х4 мм ст3сп-пс, длина не менее 9 м, ГОСТ 8509</v>
      </c>
      <c r="K61" s="11"/>
      <c r="L61" s="11"/>
      <c r="M61" s="17" t="str">
        <f t="shared" si="3"/>
        <v>тн</v>
      </c>
      <c r="N61" s="21">
        <f t="shared" si="4"/>
        <v>55971.51</v>
      </c>
      <c r="O61" s="10"/>
      <c r="P61" s="46">
        <f t="shared" si="5"/>
        <v>0.17599999999999999</v>
      </c>
      <c r="Q61" s="18">
        <f t="shared" si="6"/>
        <v>0</v>
      </c>
      <c r="R61" s="1"/>
      <c r="S61" s="1"/>
      <c r="T61" s="1"/>
      <c r="U61" s="1"/>
      <c r="V61" s="1"/>
      <c r="W61" s="1"/>
      <c r="X61" s="1"/>
      <c r="Y61" s="1"/>
      <c r="Z61" s="1"/>
      <c r="AA61" s="1"/>
    </row>
    <row r="62" spans="1:27" ht="38.25" x14ac:dyDescent="0.25">
      <c r="A62" s="4"/>
      <c r="B62" s="9">
        <v>52</v>
      </c>
      <c r="C62" s="49" t="s">
        <v>112</v>
      </c>
      <c r="D62" s="32" t="s">
        <v>37</v>
      </c>
      <c r="E62" s="34">
        <v>56595.1</v>
      </c>
      <c r="F62" s="33">
        <v>6.2E-2</v>
      </c>
      <c r="G62" s="31">
        <f t="shared" si="0"/>
        <v>3508.8961999999997</v>
      </c>
      <c r="H62" s="1"/>
      <c r="I62" s="15">
        <f t="shared" si="1"/>
        <v>52</v>
      </c>
      <c r="J62" s="16" t="str">
        <f t="shared" si="2"/>
        <v>Уголок стальной 45х45х5 мм ст3сп-пс, длина не менее 9 м, ГОСТ 8509</v>
      </c>
      <c r="K62" s="11"/>
      <c r="L62" s="11"/>
      <c r="M62" s="17" t="str">
        <f t="shared" si="3"/>
        <v>тн</v>
      </c>
      <c r="N62" s="21">
        <f t="shared" si="4"/>
        <v>56595.1</v>
      </c>
      <c r="O62" s="10"/>
      <c r="P62" s="46">
        <f t="shared" si="5"/>
        <v>6.2E-2</v>
      </c>
      <c r="Q62" s="18">
        <f t="shared" si="6"/>
        <v>0</v>
      </c>
      <c r="R62" s="1"/>
      <c r="S62" s="1"/>
      <c r="T62" s="1"/>
      <c r="U62" s="1"/>
      <c r="V62" s="1"/>
      <c r="W62" s="1"/>
      <c r="X62" s="1"/>
      <c r="Y62" s="1"/>
      <c r="Z62" s="1"/>
      <c r="AA62" s="1"/>
    </row>
    <row r="63" spans="1:27" ht="38.25" x14ac:dyDescent="0.25">
      <c r="A63" s="4"/>
      <c r="B63" s="30">
        <v>53</v>
      </c>
      <c r="C63" s="49" t="s">
        <v>79</v>
      </c>
      <c r="D63" s="32" t="s">
        <v>37</v>
      </c>
      <c r="E63" s="34">
        <v>49132.800000000003</v>
      </c>
      <c r="F63" s="33">
        <v>12</v>
      </c>
      <c r="G63" s="31">
        <f t="shared" si="0"/>
        <v>589593.60000000009</v>
      </c>
      <c r="H63" s="1"/>
      <c r="I63" s="15">
        <f t="shared" si="1"/>
        <v>53</v>
      </c>
      <c r="J63" s="16" t="str">
        <f t="shared" si="2"/>
        <v>Уголок стальной 50х50х5 мм ст3сп-пс, длина не менее 9 м, ГОСТ 8509</v>
      </c>
      <c r="K63" s="11"/>
      <c r="L63" s="11"/>
      <c r="M63" s="17" t="str">
        <f t="shared" si="3"/>
        <v>тн</v>
      </c>
      <c r="N63" s="21">
        <f t="shared" si="4"/>
        <v>49132.800000000003</v>
      </c>
      <c r="O63" s="10"/>
      <c r="P63" s="46">
        <f t="shared" si="5"/>
        <v>12</v>
      </c>
      <c r="Q63" s="18">
        <f t="shared" si="6"/>
        <v>0</v>
      </c>
      <c r="R63" s="1"/>
      <c r="S63" s="1"/>
      <c r="T63" s="1"/>
      <c r="U63" s="1"/>
      <c r="V63" s="1"/>
      <c r="W63" s="1"/>
      <c r="X63" s="1"/>
      <c r="Y63" s="1"/>
      <c r="Z63" s="1"/>
      <c r="AA63" s="1"/>
    </row>
    <row r="64" spans="1:27" ht="38.25" x14ac:dyDescent="0.25">
      <c r="A64" s="4"/>
      <c r="B64" s="9">
        <v>54</v>
      </c>
      <c r="C64" s="49" t="s">
        <v>115</v>
      </c>
      <c r="D64" s="32" t="s">
        <v>37</v>
      </c>
      <c r="E64" s="34">
        <v>64856.49</v>
      </c>
      <c r="F64" s="33">
        <v>4.9000000000000002E-2</v>
      </c>
      <c r="G64" s="31">
        <f t="shared" si="0"/>
        <v>3177.96801</v>
      </c>
      <c r="H64" s="1"/>
      <c r="I64" s="15">
        <f t="shared" si="1"/>
        <v>54</v>
      </c>
      <c r="J64" s="16" t="str">
        <f t="shared" si="2"/>
        <v>Уголок стальной 70х70х5 мм ст3сп-пс, длина не менее 9 м, ГОСТ 8509</v>
      </c>
      <c r="K64" s="11"/>
      <c r="L64" s="11"/>
      <c r="M64" s="17" t="str">
        <f t="shared" si="3"/>
        <v>тн</v>
      </c>
      <c r="N64" s="21">
        <f t="shared" si="4"/>
        <v>64856.49</v>
      </c>
      <c r="O64" s="10"/>
      <c r="P64" s="46">
        <f t="shared" si="5"/>
        <v>4.9000000000000002E-2</v>
      </c>
      <c r="Q64" s="18">
        <f t="shared" si="6"/>
        <v>0</v>
      </c>
      <c r="R64" s="1"/>
      <c r="S64" s="1"/>
      <c r="T64" s="1"/>
      <c r="U64" s="1"/>
      <c r="V64" s="1"/>
      <c r="W64" s="1"/>
      <c r="X64" s="1"/>
      <c r="Y64" s="1"/>
      <c r="Z64" s="1"/>
      <c r="AA64" s="1"/>
    </row>
    <row r="65" spans="1:27" ht="38.25" x14ac:dyDescent="0.25">
      <c r="A65" s="4"/>
      <c r="B65" s="30">
        <v>55</v>
      </c>
      <c r="C65" s="49" t="s">
        <v>81</v>
      </c>
      <c r="D65" s="32" t="s">
        <v>37</v>
      </c>
      <c r="E65" s="34">
        <v>54183.6</v>
      </c>
      <c r="F65" s="33">
        <v>1.5980000000000001</v>
      </c>
      <c r="G65" s="31">
        <f t="shared" si="0"/>
        <v>86585.392800000001</v>
      </c>
      <c r="H65" s="1"/>
      <c r="I65" s="15">
        <f t="shared" si="1"/>
        <v>55</v>
      </c>
      <c r="J65" s="16" t="str">
        <f t="shared" si="2"/>
        <v>Уголок стальной 75х75х5 мм ст3сп-пс, длина не менее 9 м, ГОСТ 8509</v>
      </c>
      <c r="K65" s="11"/>
      <c r="L65" s="11"/>
      <c r="M65" s="17" t="str">
        <f t="shared" si="3"/>
        <v>тн</v>
      </c>
      <c r="N65" s="21">
        <f t="shared" si="4"/>
        <v>54183.6</v>
      </c>
      <c r="O65" s="10"/>
      <c r="P65" s="46">
        <f t="shared" si="5"/>
        <v>1.5980000000000001</v>
      </c>
      <c r="Q65" s="18">
        <f t="shared" si="6"/>
        <v>0</v>
      </c>
      <c r="R65" s="1"/>
      <c r="S65" s="1"/>
      <c r="T65" s="1"/>
      <c r="U65" s="1"/>
      <c r="V65" s="1"/>
      <c r="W65" s="1"/>
      <c r="X65" s="1"/>
      <c r="Y65" s="1"/>
      <c r="Z65" s="1"/>
      <c r="AA65" s="1"/>
    </row>
    <row r="66" spans="1:27" ht="38.25" x14ac:dyDescent="0.25">
      <c r="A66" s="4"/>
      <c r="B66" s="9">
        <v>56</v>
      </c>
      <c r="C66" s="49" t="s">
        <v>82</v>
      </c>
      <c r="D66" s="32" t="s">
        <v>37</v>
      </c>
      <c r="E66" s="34">
        <v>57204.88</v>
      </c>
      <c r="F66" s="33">
        <v>0.505</v>
      </c>
      <c r="G66" s="31">
        <f t="shared" si="0"/>
        <v>28888.464399999997</v>
      </c>
      <c r="H66" s="1"/>
      <c r="I66" s="15">
        <f t="shared" si="1"/>
        <v>56</v>
      </c>
      <c r="J66" s="16" t="str">
        <f t="shared" si="2"/>
        <v>Уголок стальной 90х90х7 мм ст3сп-пс, длина не менее 9 м, ГОСТ 8509</v>
      </c>
      <c r="K66" s="11"/>
      <c r="L66" s="11"/>
      <c r="M66" s="17" t="str">
        <f t="shared" si="3"/>
        <v>тн</v>
      </c>
      <c r="N66" s="21">
        <f t="shared" si="4"/>
        <v>57204.88</v>
      </c>
      <c r="O66" s="10"/>
      <c r="P66" s="46">
        <f t="shared" si="5"/>
        <v>0.505</v>
      </c>
      <c r="Q66" s="18">
        <f t="shared" si="6"/>
        <v>0</v>
      </c>
      <c r="R66" s="1"/>
      <c r="S66" s="1"/>
      <c r="T66" s="1"/>
      <c r="U66" s="1"/>
      <c r="V66" s="1"/>
      <c r="W66" s="1"/>
      <c r="X66" s="1"/>
      <c r="Y66" s="1"/>
      <c r="Z66" s="1"/>
      <c r="AA66" s="1"/>
    </row>
    <row r="67" spans="1:27" ht="38.25" x14ac:dyDescent="0.25">
      <c r="A67" s="4"/>
      <c r="B67" s="30">
        <v>57</v>
      </c>
      <c r="C67" s="49" t="s">
        <v>83</v>
      </c>
      <c r="D67" s="32" t="s">
        <v>37</v>
      </c>
      <c r="E67" s="34">
        <v>58664.38</v>
      </c>
      <c r="F67" s="33">
        <v>0.80800000000000005</v>
      </c>
      <c r="G67" s="31">
        <f t="shared" si="0"/>
        <v>47400.819040000002</v>
      </c>
      <c r="H67" s="1"/>
      <c r="I67" s="15">
        <f t="shared" si="1"/>
        <v>57</v>
      </c>
      <c r="J67" s="16" t="str">
        <f t="shared" si="2"/>
        <v>Швеллер стальной №10П ст3сп-пс, длина не менее 9 м, ГОСТ 8240</v>
      </c>
      <c r="K67" s="11"/>
      <c r="L67" s="11"/>
      <c r="M67" s="17" t="str">
        <f t="shared" si="3"/>
        <v>тн</v>
      </c>
      <c r="N67" s="21">
        <f t="shared" si="4"/>
        <v>58664.38</v>
      </c>
      <c r="O67" s="10"/>
      <c r="P67" s="46">
        <f t="shared" si="5"/>
        <v>0.80800000000000005</v>
      </c>
      <c r="Q67" s="18">
        <f t="shared" si="6"/>
        <v>0</v>
      </c>
      <c r="R67" s="1"/>
      <c r="S67" s="1"/>
      <c r="T67" s="1"/>
      <c r="U67" s="1"/>
      <c r="V67" s="1"/>
      <c r="W67" s="1"/>
      <c r="X67" s="1"/>
      <c r="Y67" s="1"/>
      <c r="Z67" s="1"/>
      <c r="AA67" s="1"/>
    </row>
    <row r="68" spans="1:27" ht="38.25" x14ac:dyDescent="0.25">
      <c r="A68" s="4"/>
      <c r="B68" s="9">
        <v>58</v>
      </c>
      <c r="C68" s="49" t="s">
        <v>84</v>
      </c>
      <c r="D68" s="32" t="s">
        <v>37</v>
      </c>
      <c r="E68" s="34">
        <v>48025.04</v>
      </c>
      <c r="F68" s="33">
        <v>0.84</v>
      </c>
      <c r="G68" s="31">
        <f t="shared" si="0"/>
        <v>40341.033600000002</v>
      </c>
      <c r="H68" s="1"/>
      <c r="I68" s="15">
        <f t="shared" si="1"/>
        <v>58</v>
      </c>
      <c r="J68" s="16" t="str">
        <f t="shared" si="2"/>
        <v>Швеллер стальной №12П ст3сп-пс, длина не менее 9 м, ГОСТ 8240</v>
      </c>
      <c r="K68" s="11"/>
      <c r="L68" s="11"/>
      <c r="M68" s="17" t="str">
        <f t="shared" si="3"/>
        <v>тн</v>
      </c>
      <c r="N68" s="21">
        <f t="shared" si="4"/>
        <v>48025.04</v>
      </c>
      <c r="O68" s="10"/>
      <c r="P68" s="46">
        <f t="shared" si="5"/>
        <v>0.84</v>
      </c>
      <c r="Q68" s="18">
        <f t="shared" si="6"/>
        <v>0</v>
      </c>
      <c r="R68" s="1"/>
      <c r="S68" s="1"/>
      <c r="T68" s="1"/>
      <c r="U68" s="1"/>
      <c r="V68" s="1"/>
      <c r="W68" s="1"/>
      <c r="X68" s="1"/>
      <c r="Y68" s="1"/>
      <c r="Z68" s="1"/>
      <c r="AA68" s="1"/>
    </row>
    <row r="69" spans="1:27" ht="38.25" x14ac:dyDescent="0.25">
      <c r="A69" s="4"/>
      <c r="B69" s="30">
        <v>59</v>
      </c>
      <c r="C69" s="49" t="s">
        <v>119</v>
      </c>
      <c r="D69" s="32" t="s">
        <v>37</v>
      </c>
      <c r="E69" s="34">
        <v>63596.59</v>
      </c>
      <c r="F69" s="33">
        <v>0.11</v>
      </c>
      <c r="G69" s="31">
        <f t="shared" si="0"/>
        <v>6995.6248999999998</v>
      </c>
      <c r="H69" s="1"/>
      <c r="I69" s="15">
        <f t="shared" si="1"/>
        <v>59</v>
      </c>
      <c r="J69" s="16" t="str">
        <f t="shared" si="2"/>
        <v>Швеллер стальной №14П ст3сп-пс, длина не менее 9 м, ГОСТ 8240</v>
      </c>
      <c r="K69" s="11"/>
      <c r="L69" s="11"/>
      <c r="M69" s="17" t="str">
        <f t="shared" si="3"/>
        <v>тн</v>
      </c>
      <c r="N69" s="21">
        <f t="shared" si="4"/>
        <v>63596.59</v>
      </c>
      <c r="O69" s="10"/>
      <c r="P69" s="46">
        <f t="shared" si="5"/>
        <v>0.11</v>
      </c>
      <c r="Q69" s="18">
        <f t="shared" si="6"/>
        <v>0</v>
      </c>
      <c r="R69" s="1"/>
      <c r="S69" s="1"/>
      <c r="T69" s="1"/>
      <c r="U69" s="1"/>
      <c r="V69" s="1"/>
      <c r="W69" s="1"/>
      <c r="X69" s="1"/>
      <c r="Y69" s="1"/>
      <c r="Z69" s="1"/>
      <c r="AA69" s="1"/>
    </row>
    <row r="70" spans="1:27" ht="38.25" x14ac:dyDescent="0.25">
      <c r="A70" s="4"/>
      <c r="B70" s="9">
        <v>60</v>
      </c>
      <c r="C70" s="49" t="s">
        <v>129</v>
      </c>
      <c r="D70" s="32" t="s">
        <v>37</v>
      </c>
      <c r="E70" s="34">
        <v>72886.37</v>
      </c>
      <c r="F70" s="33">
        <v>8.0000000000000002E-3</v>
      </c>
      <c r="G70" s="31">
        <f t="shared" si="0"/>
        <v>583.09096</v>
      </c>
      <c r="H70" s="1"/>
      <c r="I70" s="15">
        <f t="shared" si="1"/>
        <v>60</v>
      </c>
      <c r="J70" s="16" t="str">
        <f t="shared" si="2"/>
        <v>Шестигранник стальной д-14 мм ст35, длина не менее 6 м, ГОСТ 2879</v>
      </c>
      <c r="K70" s="11"/>
      <c r="L70" s="11"/>
      <c r="M70" s="17" t="str">
        <f t="shared" si="3"/>
        <v>тн</v>
      </c>
      <c r="N70" s="21">
        <f t="shared" si="4"/>
        <v>72886.37</v>
      </c>
      <c r="O70" s="10"/>
      <c r="P70" s="46">
        <f t="shared" si="5"/>
        <v>8.0000000000000002E-3</v>
      </c>
      <c r="Q70" s="18">
        <f t="shared" si="6"/>
        <v>0</v>
      </c>
      <c r="R70" s="1"/>
      <c r="S70" s="1"/>
      <c r="T70" s="1"/>
      <c r="U70" s="1"/>
      <c r="V70" s="1"/>
      <c r="W70" s="1"/>
      <c r="X70" s="1"/>
      <c r="Y70" s="1"/>
      <c r="Z70" s="1"/>
      <c r="AA70" s="1"/>
    </row>
    <row r="71" spans="1:27" ht="38.25" x14ac:dyDescent="0.25">
      <c r="A71" s="4"/>
      <c r="B71" s="30">
        <v>61</v>
      </c>
      <c r="C71" s="49" t="s">
        <v>146</v>
      </c>
      <c r="D71" s="32" t="s">
        <v>37</v>
      </c>
      <c r="E71" s="34">
        <v>74261.56</v>
      </c>
      <c r="F71" s="33">
        <v>1.2E-2</v>
      </c>
      <c r="G71" s="31">
        <f t="shared" si="0"/>
        <v>891.13872000000003</v>
      </c>
      <c r="H71" s="1"/>
      <c r="I71" s="15">
        <f t="shared" si="1"/>
        <v>61</v>
      </c>
      <c r="J71" s="16" t="str">
        <f t="shared" si="2"/>
        <v>Шестигранник стальной д-17 мм ст35, длина не менее 6 м, ГОСТ 2879</v>
      </c>
      <c r="K71" s="11"/>
      <c r="L71" s="11"/>
      <c r="M71" s="17" t="str">
        <f t="shared" si="3"/>
        <v>тн</v>
      </c>
      <c r="N71" s="21">
        <f t="shared" si="4"/>
        <v>74261.56</v>
      </c>
      <c r="O71" s="10"/>
      <c r="P71" s="46">
        <f t="shared" si="5"/>
        <v>1.2E-2</v>
      </c>
      <c r="Q71" s="18">
        <f t="shared" si="6"/>
        <v>0</v>
      </c>
      <c r="R71" s="1"/>
      <c r="S71" s="1"/>
      <c r="T71" s="1"/>
      <c r="U71" s="1"/>
      <c r="V71" s="1"/>
      <c r="W71" s="1"/>
      <c r="X71" s="1"/>
      <c r="Y71" s="1"/>
      <c r="Z71" s="1"/>
      <c r="AA71" s="1"/>
    </row>
    <row r="72" spans="1:27" ht="38.25" x14ac:dyDescent="0.25">
      <c r="A72" s="4"/>
      <c r="B72" s="9">
        <v>62</v>
      </c>
      <c r="C72" s="49" t="s">
        <v>130</v>
      </c>
      <c r="D72" s="32" t="s">
        <v>37</v>
      </c>
      <c r="E72" s="34">
        <v>74261.56</v>
      </c>
      <c r="F72" s="33">
        <v>1.4999999999999999E-2</v>
      </c>
      <c r="G72" s="31">
        <f t="shared" si="0"/>
        <v>1113.9233999999999</v>
      </c>
      <c r="H72" s="1"/>
      <c r="I72" s="15">
        <f t="shared" si="1"/>
        <v>62</v>
      </c>
      <c r="J72" s="16" t="str">
        <f t="shared" si="2"/>
        <v>Шестигранник стальной д-19 мм ст35, длина не менее 6 м,  ГОСТ 2879</v>
      </c>
      <c r="K72" s="11"/>
      <c r="L72" s="11"/>
      <c r="M72" s="17" t="str">
        <f t="shared" si="3"/>
        <v>тн</v>
      </c>
      <c r="N72" s="21">
        <f t="shared" si="4"/>
        <v>74261.56</v>
      </c>
      <c r="O72" s="10"/>
      <c r="P72" s="46">
        <f t="shared" si="5"/>
        <v>1.4999999999999999E-2</v>
      </c>
      <c r="Q72" s="18">
        <f t="shared" si="6"/>
        <v>0</v>
      </c>
      <c r="R72" s="1"/>
      <c r="S72" s="1"/>
      <c r="T72" s="1"/>
      <c r="U72" s="1"/>
      <c r="V72" s="1"/>
      <c r="W72" s="1"/>
      <c r="X72" s="1"/>
      <c r="Y72" s="1"/>
      <c r="Z72" s="1"/>
      <c r="AA72" s="1"/>
    </row>
    <row r="73" spans="1:27" ht="38.25" x14ac:dyDescent="0.25">
      <c r="A73" s="4"/>
      <c r="B73" s="30">
        <v>63</v>
      </c>
      <c r="C73" s="49" t="s">
        <v>147</v>
      </c>
      <c r="D73" s="32" t="s">
        <v>37</v>
      </c>
      <c r="E73" s="34">
        <v>72929.490000000005</v>
      </c>
      <c r="F73" s="33">
        <v>0.02</v>
      </c>
      <c r="G73" s="31">
        <f t="shared" si="0"/>
        <v>1458.5898000000002</v>
      </c>
      <c r="H73" s="1"/>
      <c r="I73" s="15">
        <f t="shared" si="1"/>
        <v>63</v>
      </c>
      <c r="J73" s="16" t="str">
        <f t="shared" si="2"/>
        <v>Шестигранник стальной д-22 мм ст35, длина не менее 6 м, ГОСТ 2879</v>
      </c>
      <c r="K73" s="11"/>
      <c r="L73" s="11"/>
      <c r="M73" s="17" t="str">
        <f t="shared" si="3"/>
        <v>тн</v>
      </c>
      <c r="N73" s="21">
        <f t="shared" si="4"/>
        <v>72929.490000000005</v>
      </c>
      <c r="O73" s="10"/>
      <c r="P73" s="46">
        <f t="shared" si="5"/>
        <v>0.02</v>
      </c>
      <c r="Q73" s="18">
        <f t="shared" si="6"/>
        <v>0</v>
      </c>
      <c r="R73" s="1"/>
      <c r="S73" s="1"/>
      <c r="T73" s="1"/>
      <c r="U73" s="1"/>
      <c r="V73" s="1"/>
      <c r="W73" s="1"/>
      <c r="X73" s="1"/>
      <c r="Y73" s="1"/>
      <c r="Z73" s="1"/>
      <c r="AA73" s="1"/>
    </row>
    <row r="74" spans="1:27" ht="38.25" x14ac:dyDescent="0.25">
      <c r="A74" s="4"/>
      <c r="B74" s="9">
        <v>64</v>
      </c>
      <c r="C74" s="49" t="s">
        <v>86</v>
      </c>
      <c r="D74" s="32" t="s">
        <v>37</v>
      </c>
      <c r="E74" s="34">
        <v>72886.31</v>
      </c>
      <c r="F74" s="33">
        <v>6.2E-2</v>
      </c>
      <c r="G74" s="31">
        <f t="shared" si="0"/>
        <v>4518.9512199999999</v>
      </c>
      <c r="H74" s="1"/>
      <c r="I74" s="15">
        <f t="shared" si="1"/>
        <v>64</v>
      </c>
      <c r="J74" s="16" t="str">
        <f t="shared" si="2"/>
        <v>Шестигранник стальной д-24 мм ст35, длина не менее 6 м, ГОСТ 2879</v>
      </c>
      <c r="K74" s="11"/>
      <c r="L74" s="11"/>
      <c r="M74" s="17" t="str">
        <f t="shared" si="3"/>
        <v>тн</v>
      </c>
      <c r="N74" s="21">
        <f t="shared" si="4"/>
        <v>72886.31</v>
      </c>
      <c r="O74" s="10"/>
      <c r="P74" s="46">
        <f t="shared" si="5"/>
        <v>6.2E-2</v>
      </c>
      <c r="Q74" s="18">
        <f t="shared" si="6"/>
        <v>0</v>
      </c>
      <c r="R74" s="1"/>
      <c r="S74" s="1"/>
      <c r="T74" s="1"/>
      <c r="U74" s="1"/>
      <c r="V74" s="1"/>
      <c r="W74" s="1"/>
      <c r="X74" s="1"/>
      <c r="Y74" s="1"/>
      <c r="Z74" s="1"/>
      <c r="AA74" s="1"/>
    </row>
    <row r="75" spans="1:27" ht="38.25" x14ac:dyDescent="0.25">
      <c r="A75" s="4"/>
      <c r="B75" s="30">
        <v>65</v>
      </c>
      <c r="C75" s="49" t="s">
        <v>148</v>
      </c>
      <c r="D75" s="32" t="s">
        <v>37</v>
      </c>
      <c r="E75" s="34">
        <v>72886.13</v>
      </c>
      <c r="F75" s="33">
        <v>2.7E-2</v>
      </c>
      <c r="G75" s="31">
        <f t="shared" si="0"/>
        <v>1967.92551</v>
      </c>
      <c r="H75" s="1"/>
      <c r="I75" s="15">
        <f t="shared" si="1"/>
        <v>65</v>
      </c>
      <c r="J75" s="16" t="str">
        <f t="shared" si="2"/>
        <v>Шестигранник стальной д-27 мм ст35, длина не менее 6 м, ГОСТ 2879</v>
      </c>
      <c r="K75" s="11"/>
      <c r="L75" s="11"/>
      <c r="M75" s="17" t="str">
        <f t="shared" si="3"/>
        <v>тн</v>
      </c>
      <c r="N75" s="21">
        <f t="shared" si="4"/>
        <v>72886.13</v>
      </c>
      <c r="O75" s="10"/>
      <c r="P75" s="46">
        <f t="shared" si="5"/>
        <v>2.7E-2</v>
      </c>
      <c r="Q75" s="18">
        <f t="shared" si="6"/>
        <v>0</v>
      </c>
      <c r="R75" s="1"/>
      <c r="S75" s="1"/>
      <c r="T75" s="1"/>
      <c r="U75" s="1"/>
      <c r="V75" s="1"/>
      <c r="W75" s="1"/>
      <c r="X75" s="1"/>
      <c r="Y75" s="1"/>
      <c r="Z75" s="1"/>
      <c r="AA75" s="1"/>
    </row>
    <row r="76" spans="1:27" ht="38.25" x14ac:dyDescent="0.25">
      <c r="A76" s="4"/>
      <c r="B76" s="9">
        <v>66</v>
      </c>
      <c r="C76" s="49" t="s">
        <v>149</v>
      </c>
      <c r="D76" s="32" t="s">
        <v>37</v>
      </c>
      <c r="E76" s="34">
        <v>82907.839999999997</v>
      </c>
      <c r="F76" s="33">
        <v>0.185</v>
      </c>
      <c r="G76" s="31">
        <f t="shared" ref="G76:G77" si="7">E76*F76</f>
        <v>15337.9504</v>
      </c>
      <c r="H76" s="1"/>
      <c r="I76" s="15">
        <f t="shared" ref="I76:I77" si="8">B76</f>
        <v>66</v>
      </c>
      <c r="J76" s="16" t="str">
        <f t="shared" ref="J76:J77" si="9">C76</f>
        <v>Шестигранник стальной д-30 мм ст35, длина не менее 6 м, ГОСТ 2879</v>
      </c>
      <c r="K76" s="11"/>
      <c r="L76" s="11"/>
      <c r="M76" s="17" t="str">
        <f t="shared" ref="M76:M77" si="10">D76</f>
        <v>тн</v>
      </c>
      <c r="N76" s="21">
        <f t="shared" ref="N76:N77" si="11">E76</f>
        <v>82907.839999999997</v>
      </c>
      <c r="O76" s="10"/>
      <c r="P76" s="46">
        <f t="shared" ref="P76:P77" si="12">F76</f>
        <v>0.185</v>
      </c>
      <c r="Q76" s="18">
        <f t="shared" ref="Q76:Q77" si="13">O76*P76</f>
        <v>0</v>
      </c>
      <c r="R76" s="1"/>
      <c r="S76" s="1"/>
      <c r="T76" s="1"/>
      <c r="U76" s="1"/>
      <c r="V76" s="1"/>
      <c r="W76" s="1"/>
      <c r="X76" s="1"/>
      <c r="Y76" s="1"/>
      <c r="Z76" s="1"/>
      <c r="AA76" s="1"/>
    </row>
    <row r="77" spans="1:27" ht="38.25" x14ac:dyDescent="0.25">
      <c r="A77" s="4"/>
      <c r="B77" s="30">
        <v>67</v>
      </c>
      <c r="C77" s="49" t="s">
        <v>150</v>
      </c>
      <c r="D77" s="32" t="s">
        <v>37</v>
      </c>
      <c r="E77" s="34">
        <v>74261.39</v>
      </c>
      <c r="F77" s="33">
        <v>4.2000000000000003E-2</v>
      </c>
      <c r="G77" s="31">
        <f t="shared" si="7"/>
        <v>3118.97838</v>
      </c>
      <c r="H77" s="1"/>
      <c r="I77" s="15">
        <f t="shared" si="8"/>
        <v>67</v>
      </c>
      <c r="J77" s="16" t="str">
        <f t="shared" si="9"/>
        <v>Шестигранник стальной д-32 мм ст35, длина не менее 6 м, ГОСТ 2879</v>
      </c>
      <c r="K77" s="11"/>
      <c r="L77" s="11"/>
      <c r="M77" s="17" t="str">
        <f t="shared" si="10"/>
        <v>тн</v>
      </c>
      <c r="N77" s="21">
        <f t="shared" si="11"/>
        <v>74261.39</v>
      </c>
      <c r="O77" s="10"/>
      <c r="P77" s="46">
        <f t="shared" si="12"/>
        <v>4.2000000000000003E-2</v>
      </c>
      <c r="Q77" s="18">
        <f t="shared" si="13"/>
        <v>0</v>
      </c>
      <c r="R77" s="1"/>
      <c r="S77" s="1"/>
      <c r="T77" s="1"/>
      <c r="U77" s="1"/>
      <c r="V77" s="1"/>
      <c r="W77" s="1"/>
      <c r="X77" s="1"/>
      <c r="Y77" s="1"/>
      <c r="Z77" s="1"/>
      <c r="AA77" s="1"/>
    </row>
    <row r="78" spans="1:27" ht="38.25" x14ac:dyDescent="0.25">
      <c r="A78" s="4"/>
      <c r="B78" s="35"/>
      <c r="C78" s="36" t="s">
        <v>38</v>
      </c>
      <c r="D78" s="37"/>
      <c r="E78" s="38"/>
      <c r="F78" s="48">
        <f>SUM(F11:F77)</f>
        <v>59.146000000000008</v>
      </c>
      <c r="G78" s="50">
        <f>SUM(G11:G77)</f>
        <v>3352549.5144100022</v>
      </c>
      <c r="H78" s="1"/>
      <c r="I78" s="15"/>
      <c r="J78" s="40" t="str">
        <f t="shared" ref="J78:J83" si="14">C78</f>
        <v xml:space="preserve">Итого по филиалу Амурские электрические сети  </v>
      </c>
      <c r="K78" s="11"/>
      <c r="L78" s="11"/>
      <c r="M78" s="17"/>
      <c r="N78" s="43"/>
      <c r="O78" s="10"/>
      <c r="P78" s="46"/>
      <c r="Q78" s="45">
        <f>SUM(Q11:Q77)</f>
        <v>0</v>
      </c>
      <c r="R78" s="1"/>
      <c r="S78" s="1"/>
      <c r="T78" s="1"/>
      <c r="U78" s="1"/>
      <c r="V78" s="1"/>
      <c r="W78" s="1"/>
      <c r="X78" s="1"/>
      <c r="Y78" s="1"/>
      <c r="Z78" s="1"/>
      <c r="AA78" s="1"/>
    </row>
    <row r="79" spans="1:27" ht="14.25" customHeight="1" x14ac:dyDescent="0.25">
      <c r="A79" s="4"/>
      <c r="B79" s="82" t="s">
        <v>39</v>
      </c>
      <c r="C79" s="82"/>
      <c r="D79" s="82"/>
      <c r="E79" s="82"/>
      <c r="F79" s="82"/>
      <c r="G79" s="82"/>
      <c r="H79" s="1"/>
      <c r="I79" s="83" t="str">
        <f>B79</f>
        <v>2. филиал АО «ДРСК» «Приморские электрические сети»</v>
      </c>
      <c r="J79" s="84"/>
      <c r="K79" s="84"/>
      <c r="L79" s="84"/>
      <c r="M79" s="84"/>
      <c r="N79" s="84"/>
      <c r="O79" s="84"/>
      <c r="P79" s="84"/>
      <c r="Q79" s="85"/>
      <c r="R79" s="1"/>
      <c r="S79" s="1"/>
      <c r="T79" s="1"/>
      <c r="U79" s="1"/>
      <c r="V79" s="1"/>
      <c r="W79" s="1"/>
      <c r="X79" s="1"/>
      <c r="Y79" s="1"/>
      <c r="Z79" s="1"/>
      <c r="AA79" s="1"/>
    </row>
    <row r="80" spans="1:27" ht="72" customHeight="1" x14ac:dyDescent="0.25">
      <c r="A80" s="4"/>
      <c r="B80" s="116" t="s">
        <v>187</v>
      </c>
      <c r="C80" s="117"/>
      <c r="D80" s="117"/>
      <c r="E80" s="117"/>
      <c r="F80" s="117"/>
      <c r="G80" s="118"/>
      <c r="H80" s="1"/>
      <c r="I80" s="95" t="str">
        <f>B80</f>
        <v xml:space="preserve">Место поставки: Отгрузочные реквизиты при доставке жд транспортом п/вагоном: Станция- Уссурийск  ДВ.ЖД,  код станции- 988306,  Код предприятия- 2452, ОКПО- 97053894     
                          Отгрузочные реквизиты при доставке жд транспортом контейнером: г. Уссурийск, ул. Резервная, 22А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Отгрузочные реквизиты при доставке автотранспортом: г. Уссурийск, ул. Резервная, 22А
</v>
      </c>
      <c r="J80" s="96"/>
      <c r="K80" s="96"/>
      <c r="L80" s="96"/>
      <c r="M80" s="96"/>
      <c r="N80" s="96"/>
      <c r="O80" s="96"/>
      <c r="P80" s="96"/>
      <c r="Q80" s="97"/>
      <c r="R80" s="1"/>
      <c r="S80" s="1"/>
      <c r="T80" s="1"/>
      <c r="U80" s="1"/>
      <c r="V80" s="1"/>
      <c r="W80" s="1"/>
      <c r="X80" s="1"/>
      <c r="Y80" s="1"/>
      <c r="Z80" s="1"/>
      <c r="AA80" s="1"/>
    </row>
    <row r="81" spans="1:27" ht="41.25" customHeight="1" x14ac:dyDescent="0.25">
      <c r="A81" s="4"/>
      <c r="B81" s="30">
        <v>1</v>
      </c>
      <c r="C81" s="49" t="s">
        <v>151</v>
      </c>
      <c r="D81" s="32" t="s">
        <v>37</v>
      </c>
      <c r="E81" s="34">
        <v>51541.5</v>
      </c>
      <c r="F81" s="33">
        <v>7.0000000000000001E-3</v>
      </c>
      <c r="G81" s="31">
        <f t="shared" ref="G81:G83" si="15">E81*F81</f>
        <v>360.79050000000001</v>
      </c>
      <c r="H81" s="1"/>
      <c r="I81" s="15">
        <f t="shared" ref="I81:I83" si="16">B81</f>
        <v>1</v>
      </c>
      <c r="J81" s="16" t="str">
        <f t="shared" si="14"/>
        <v>Круг  стальной д-32 мм ст3сп-пс, длина не менее 9 м,  ГОСТ 2590</v>
      </c>
      <c r="K81" s="11"/>
      <c r="L81" s="11"/>
      <c r="M81" s="17" t="str">
        <f t="shared" ref="M81:M112" si="17">D81</f>
        <v>тн</v>
      </c>
      <c r="N81" s="21">
        <f t="shared" ref="N81:N112" si="18">E81</f>
        <v>51541.5</v>
      </c>
      <c r="O81" s="10"/>
      <c r="P81" s="46">
        <f t="shared" ref="P81:P112" si="19">F81</f>
        <v>7.0000000000000001E-3</v>
      </c>
      <c r="Q81" s="18">
        <f t="shared" ref="Q81:Q83" si="20">O81*P81</f>
        <v>0</v>
      </c>
      <c r="R81" s="1"/>
      <c r="S81" s="1"/>
      <c r="T81" s="1"/>
      <c r="U81" s="1"/>
      <c r="V81" s="1"/>
      <c r="W81" s="1"/>
      <c r="X81" s="1"/>
      <c r="Y81" s="1"/>
      <c r="Z81" s="1"/>
      <c r="AA81" s="1"/>
    </row>
    <row r="82" spans="1:27" ht="29.25" customHeight="1" x14ac:dyDescent="0.25">
      <c r="A82" s="4"/>
      <c r="B82" s="9">
        <v>2</v>
      </c>
      <c r="C82" s="49" t="s">
        <v>124</v>
      </c>
      <c r="D82" s="32" t="s">
        <v>37</v>
      </c>
      <c r="E82" s="34">
        <v>65769.98</v>
      </c>
      <c r="F82" s="33">
        <v>0.03</v>
      </c>
      <c r="G82" s="19">
        <f t="shared" si="15"/>
        <v>1973.0993999999998</v>
      </c>
      <c r="H82" s="1"/>
      <c r="I82" s="15">
        <f t="shared" si="16"/>
        <v>2</v>
      </c>
      <c r="J82" s="16" t="str">
        <f t="shared" si="14"/>
        <v>Круг стальной д- 20 мм ст45, длина не менее 6 м, ГОСТ 2590</v>
      </c>
      <c r="K82" s="11"/>
      <c r="L82" s="11"/>
      <c r="M82" s="17" t="str">
        <f t="shared" si="17"/>
        <v>тн</v>
      </c>
      <c r="N82" s="21">
        <f t="shared" si="18"/>
        <v>65769.98</v>
      </c>
      <c r="O82" s="10"/>
      <c r="P82" s="46">
        <f t="shared" si="19"/>
        <v>0.03</v>
      </c>
      <c r="Q82" s="18">
        <f t="shared" si="20"/>
        <v>0</v>
      </c>
      <c r="R82" s="1"/>
      <c r="S82" s="1"/>
      <c r="T82" s="1"/>
      <c r="U82" s="1"/>
      <c r="V82" s="1"/>
      <c r="W82" s="1"/>
      <c r="X82" s="1"/>
      <c r="Y82" s="1"/>
      <c r="Z82" s="1"/>
      <c r="AA82" s="1"/>
    </row>
    <row r="83" spans="1:27" ht="38.25" x14ac:dyDescent="0.25">
      <c r="A83" s="4"/>
      <c r="B83" s="9">
        <v>3</v>
      </c>
      <c r="C83" s="49" t="s">
        <v>61</v>
      </c>
      <c r="D83" s="32" t="s">
        <v>37</v>
      </c>
      <c r="E83" s="34">
        <v>65860.56</v>
      </c>
      <c r="F83" s="33">
        <v>4.2999999999999997E-2</v>
      </c>
      <c r="G83" s="19">
        <f t="shared" si="15"/>
        <v>2832.0040799999997</v>
      </c>
      <c r="H83" s="1"/>
      <c r="I83" s="15">
        <f t="shared" si="16"/>
        <v>3</v>
      </c>
      <c r="J83" s="16" t="str">
        <f t="shared" si="14"/>
        <v>Круг стальной д-10 мм ст3сп-пс, длина не менее 9 м, ГОСТ 2590</v>
      </c>
      <c r="K83" s="11"/>
      <c r="L83" s="11"/>
      <c r="M83" s="17" t="str">
        <f t="shared" si="17"/>
        <v>тн</v>
      </c>
      <c r="N83" s="21">
        <f t="shared" si="18"/>
        <v>65860.56</v>
      </c>
      <c r="O83" s="10"/>
      <c r="P83" s="46">
        <f t="shared" si="19"/>
        <v>4.2999999999999997E-2</v>
      </c>
      <c r="Q83" s="18">
        <f t="shared" si="20"/>
        <v>0</v>
      </c>
      <c r="R83" s="1"/>
      <c r="S83" s="1"/>
      <c r="T83" s="1"/>
      <c r="U83" s="1"/>
      <c r="V83" s="1"/>
      <c r="W83" s="1"/>
      <c r="X83" s="1"/>
      <c r="Y83" s="1"/>
      <c r="Z83" s="1"/>
      <c r="AA83" s="1"/>
    </row>
    <row r="84" spans="1:27" ht="38.25" x14ac:dyDescent="0.25">
      <c r="A84" s="4"/>
      <c r="B84" s="9">
        <v>4</v>
      </c>
      <c r="C84" s="49" t="s">
        <v>87</v>
      </c>
      <c r="D84" s="32" t="s">
        <v>37</v>
      </c>
      <c r="E84" s="34">
        <v>59920</v>
      </c>
      <c r="F84" s="33">
        <v>0.17399999999999999</v>
      </c>
      <c r="G84" s="19">
        <f t="shared" ref="G84:G95" si="21">E84*F84</f>
        <v>10426.08</v>
      </c>
      <c r="H84" s="1"/>
      <c r="I84" s="15">
        <f t="shared" ref="I84:I95" si="22">B84</f>
        <v>4</v>
      </c>
      <c r="J84" s="16" t="str">
        <f t="shared" ref="J84:J95" si="23">C84</f>
        <v>Круг стальной д-12 мм ст 45, длина не менее 6 м, ГОСТ 2590</v>
      </c>
      <c r="K84" s="11"/>
      <c r="L84" s="11"/>
      <c r="M84" s="17" t="str">
        <f t="shared" si="17"/>
        <v>тн</v>
      </c>
      <c r="N84" s="21">
        <f t="shared" si="18"/>
        <v>59920</v>
      </c>
      <c r="O84" s="10"/>
      <c r="P84" s="46">
        <f t="shared" si="19"/>
        <v>0.17399999999999999</v>
      </c>
      <c r="Q84" s="18">
        <f t="shared" ref="Q84:Q95" si="24">O84*P84</f>
        <v>0</v>
      </c>
      <c r="R84" s="1"/>
      <c r="S84" s="1"/>
      <c r="T84" s="1"/>
      <c r="U84" s="1"/>
      <c r="V84" s="1"/>
      <c r="W84" s="1"/>
      <c r="X84" s="1"/>
      <c r="Y84" s="1"/>
      <c r="Z84" s="1"/>
      <c r="AA84" s="1"/>
    </row>
    <row r="85" spans="1:27" ht="38.25" x14ac:dyDescent="0.25">
      <c r="A85" s="4"/>
      <c r="B85" s="9">
        <v>5</v>
      </c>
      <c r="C85" s="49" t="s">
        <v>62</v>
      </c>
      <c r="D85" s="32" t="s">
        <v>37</v>
      </c>
      <c r="E85" s="34">
        <v>49213.31</v>
      </c>
      <c r="F85" s="33">
        <v>1.034</v>
      </c>
      <c r="G85" s="19">
        <f t="shared" si="21"/>
        <v>50886.562539999999</v>
      </c>
      <c r="H85" s="1"/>
      <c r="I85" s="15">
        <f t="shared" si="22"/>
        <v>5</v>
      </c>
      <c r="J85" s="16" t="str">
        <f t="shared" si="23"/>
        <v>Круг стальной д-12 мм ст3сп-пс, длина не менее 9 м, ГОСТ 2590</v>
      </c>
      <c r="K85" s="11"/>
      <c r="L85" s="11"/>
      <c r="M85" s="17" t="str">
        <f t="shared" si="17"/>
        <v>тн</v>
      </c>
      <c r="N85" s="21">
        <f t="shared" si="18"/>
        <v>49213.31</v>
      </c>
      <c r="O85" s="10"/>
      <c r="P85" s="46">
        <f t="shared" si="19"/>
        <v>1.034</v>
      </c>
      <c r="Q85" s="18">
        <f t="shared" si="24"/>
        <v>0</v>
      </c>
      <c r="R85" s="1"/>
      <c r="S85" s="1"/>
      <c r="T85" s="1"/>
      <c r="U85" s="1"/>
      <c r="V85" s="1"/>
      <c r="W85" s="1"/>
      <c r="X85" s="1"/>
      <c r="Y85" s="1"/>
      <c r="Z85" s="1"/>
      <c r="AA85" s="1"/>
    </row>
    <row r="86" spans="1:27" ht="38.25" x14ac:dyDescent="0.25">
      <c r="A86" s="4"/>
      <c r="B86" s="9">
        <v>6</v>
      </c>
      <c r="C86" s="49" t="s">
        <v>63</v>
      </c>
      <c r="D86" s="32" t="s">
        <v>37</v>
      </c>
      <c r="E86" s="34">
        <v>54831.27</v>
      </c>
      <c r="F86" s="33">
        <v>1.7999999999999999E-2</v>
      </c>
      <c r="G86" s="19">
        <f t="shared" si="21"/>
        <v>986.96285999999986</v>
      </c>
      <c r="H86" s="1"/>
      <c r="I86" s="15">
        <f t="shared" si="22"/>
        <v>6</v>
      </c>
      <c r="J86" s="16" t="str">
        <f t="shared" si="23"/>
        <v>Круг стальной д-14 мм ст3сп-пс, длина не менее 9 м,  ГОСТ 2590</v>
      </c>
      <c r="K86" s="11"/>
      <c r="L86" s="11"/>
      <c r="M86" s="17" t="str">
        <f t="shared" si="17"/>
        <v>тн</v>
      </c>
      <c r="N86" s="21">
        <f t="shared" si="18"/>
        <v>54831.27</v>
      </c>
      <c r="O86" s="10"/>
      <c r="P86" s="46">
        <f t="shared" si="19"/>
        <v>1.7999999999999999E-2</v>
      </c>
      <c r="Q86" s="18">
        <f t="shared" si="24"/>
        <v>0</v>
      </c>
      <c r="R86" s="1"/>
      <c r="S86" s="1"/>
      <c r="T86" s="1"/>
      <c r="U86" s="1"/>
      <c r="V86" s="1"/>
      <c r="W86" s="1"/>
      <c r="X86" s="1"/>
      <c r="Y86" s="1"/>
      <c r="Z86" s="1"/>
      <c r="AA86" s="1"/>
    </row>
    <row r="87" spans="1:27" ht="38.25" x14ac:dyDescent="0.25">
      <c r="A87" s="4"/>
      <c r="B87" s="9">
        <v>7</v>
      </c>
      <c r="C87" s="49" t="s">
        <v>64</v>
      </c>
      <c r="D87" s="32" t="s">
        <v>37</v>
      </c>
      <c r="E87" s="34">
        <v>67368.55</v>
      </c>
      <c r="F87" s="33">
        <v>0.35099999999999998</v>
      </c>
      <c r="G87" s="19">
        <f t="shared" si="21"/>
        <v>23646.36105</v>
      </c>
      <c r="H87" s="1"/>
      <c r="I87" s="15">
        <f t="shared" si="22"/>
        <v>7</v>
      </c>
      <c r="J87" s="16" t="str">
        <f t="shared" si="23"/>
        <v>Круг стальной д-16 мм ст3сп-пс, длина не менее 9 м, ГОСТ 2590</v>
      </c>
      <c r="K87" s="11"/>
      <c r="L87" s="11"/>
      <c r="M87" s="17" t="str">
        <f t="shared" si="17"/>
        <v>тн</v>
      </c>
      <c r="N87" s="21">
        <f t="shared" si="18"/>
        <v>67368.55</v>
      </c>
      <c r="O87" s="10"/>
      <c r="P87" s="46">
        <f t="shared" si="19"/>
        <v>0.35099999999999998</v>
      </c>
      <c r="Q87" s="18">
        <f t="shared" si="24"/>
        <v>0</v>
      </c>
      <c r="R87" s="1"/>
      <c r="S87" s="1"/>
      <c r="T87" s="1"/>
      <c r="U87" s="1"/>
      <c r="V87" s="1"/>
      <c r="W87" s="1"/>
      <c r="X87" s="1"/>
      <c r="Y87" s="1"/>
      <c r="Z87" s="1"/>
      <c r="AA87" s="1"/>
    </row>
    <row r="88" spans="1:27" ht="38.25" x14ac:dyDescent="0.25">
      <c r="A88" s="4"/>
      <c r="B88" s="9">
        <v>8</v>
      </c>
      <c r="C88" s="49" t="s">
        <v>88</v>
      </c>
      <c r="D88" s="32" t="s">
        <v>37</v>
      </c>
      <c r="E88" s="34">
        <v>70565.62</v>
      </c>
      <c r="F88" s="33">
        <v>0.22</v>
      </c>
      <c r="G88" s="19">
        <f t="shared" si="21"/>
        <v>15524.436399999999</v>
      </c>
      <c r="H88" s="1"/>
      <c r="I88" s="15">
        <f t="shared" si="22"/>
        <v>8</v>
      </c>
      <c r="J88" s="16" t="str">
        <f t="shared" si="23"/>
        <v>Круг стальной д-16 мм ст45, длина не менее 6 м, ГОСТ 2590</v>
      </c>
      <c r="K88" s="11"/>
      <c r="L88" s="11"/>
      <c r="M88" s="17" t="str">
        <f t="shared" si="17"/>
        <v>тн</v>
      </c>
      <c r="N88" s="21">
        <f t="shared" si="18"/>
        <v>70565.62</v>
      </c>
      <c r="O88" s="10"/>
      <c r="P88" s="46">
        <f t="shared" si="19"/>
        <v>0.22</v>
      </c>
      <c r="Q88" s="18">
        <f t="shared" si="24"/>
        <v>0</v>
      </c>
      <c r="R88" s="1"/>
      <c r="S88" s="1"/>
      <c r="T88" s="1"/>
      <c r="U88" s="1"/>
      <c r="V88" s="1"/>
      <c r="W88" s="1"/>
      <c r="X88" s="1"/>
      <c r="Y88" s="1"/>
      <c r="Z88" s="1"/>
      <c r="AA88" s="1"/>
    </row>
    <row r="89" spans="1:27" ht="38.25" x14ac:dyDescent="0.25">
      <c r="A89" s="4"/>
      <c r="B89" s="9">
        <v>9</v>
      </c>
      <c r="C89" s="49" t="s">
        <v>65</v>
      </c>
      <c r="D89" s="32" t="s">
        <v>37</v>
      </c>
      <c r="E89" s="34">
        <v>65769.94</v>
      </c>
      <c r="F89" s="33">
        <v>0.24</v>
      </c>
      <c r="G89" s="19">
        <f t="shared" si="21"/>
        <v>15784.785599999999</v>
      </c>
      <c r="H89" s="1"/>
      <c r="I89" s="15">
        <f t="shared" si="22"/>
        <v>9</v>
      </c>
      <c r="J89" s="16" t="str">
        <f t="shared" si="23"/>
        <v>Круг стальной д-18 мм ст3сп-пс, длина не менее 9 м, ГОСТ 2590</v>
      </c>
      <c r="K89" s="11"/>
      <c r="L89" s="11"/>
      <c r="M89" s="17" t="str">
        <f t="shared" si="17"/>
        <v>тн</v>
      </c>
      <c r="N89" s="21">
        <f t="shared" si="18"/>
        <v>65769.94</v>
      </c>
      <c r="O89" s="10"/>
      <c r="P89" s="46">
        <f t="shared" si="19"/>
        <v>0.24</v>
      </c>
      <c r="Q89" s="18">
        <f t="shared" si="24"/>
        <v>0</v>
      </c>
      <c r="R89" s="1"/>
      <c r="S89" s="1"/>
      <c r="T89" s="1"/>
      <c r="U89" s="1"/>
      <c r="V89" s="1"/>
      <c r="W89" s="1"/>
      <c r="X89" s="1"/>
      <c r="Y89" s="1"/>
      <c r="Z89" s="1"/>
      <c r="AA89" s="1"/>
    </row>
    <row r="90" spans="1:27" ht="38.25" x14ac:dyDescent="0.25">
      <c r="A90" s="4"/>
      <c r="B90" s="9">
        <v>10</v>
      </c>
      <c r="C90" s="49" t="s">
        <v>89</v>
      </c>
      <c r="D90" s="32" t="s">
        <v>37</v>
      </c>
      <c r="E90" s="34">
        <v>73420.58</v>
      </c>
      <c r="F90" s="33">
        <v>0.16400000000000001</v>
      </c>
      <c r="G90" s="19">
        <f t="shared" si="21"/>
        <v>12040.975120000001</v>
      </c>
      <c r="H90" s="1"/>
      <c r="I90" s="15">
        <f t="shared" si="22"/>
        <v>10</v>
      </c>
      <c r="J90" s="16" t="str">
        <f t="shared" si="23"/>
        <v>Круг стальной д-18 мм ст45, длина не менее 6 м, ГОСТ 2590</v>
      </c>
      <c r="K90" s="11"/>
      <c r="L90" s="11"/>
      <c r="M90" s="17" t="str">
        <f t="shared" si="17"/>
        <v>тн</v>
      </c>
      <c r="N90" s="21">
        <f t="shared" si="18"/>
        <v>73420.58</v>
      </c>
      <c r="O90" s="10"/>
      <c r="P90" s="46">
        <f t="shared" si="19"/>
        <v>0.16400000000000001</v>
      </c>
      <c r="Q90" s="18">
        <f t="shared" si="24"/>
        <v>0</v>
      </c>
      <c r="R90" s="1"/>
      <c r="S90" s="1"/>
      <c r="T90" s="1"/>
      <c r="U90" s="1"/>
      <c r="V90" s="1"/>
      <c r="W90" s="1"/>
      <c r="X90" s="1"/>
      <c r="Y90" s="1"/>
      <c r="Z90" s="1"/>
      <c r="AA90" s="1"/>
    </row>
    <row r="91" spans="1:27" ht="38.25" x14ac:dyDescent="0.25">
      <c r="A91" s="4"/>
      <c r="B91" s="9">
        <v>11</v>
      </c>
      <c r="C91" s="49" t="s">
        <v>90</v>
      </c>
      <c r="D91" s="32" t="s">
        <v>37</v>
      </c>
      <c r="E91" s="34">
        <v>55865.72</v>
      </c>
      <c r="F91" s="33">
        <v>2.7E-2</v>
      </c>
      <c r="G91" s="19">
        <f t="shared" si="21"/>
        <v>1508.37444</v>
      </c>
      <c r="H91" s="1"/>
      <c r="I91" s="15">
        <f t="shared" si="22"/>
        <v>11</v>
      </c>
      <c r="J91" s="16" t="str">
        <f t="shared" si="23"/>
        <v>Круг стальной д-19 мм ст3сп-пс, длина не менее 9 м, ГОСТ 2590</v>
      </c>
      <c r="K91" s="11"/>
      <c r="L91" s="11"/>
      <c r="M91" s="17" t="str">
        <f t="shared" si="17"/>
        <v>тн</v>
      </c>
      <c r="N91" s="21">
        <f t="shared" si="18"/>
        <v>55865.72</v>
      </c>
      <c r="O91" s="10"/>
      <c r="P91" s="46">
        <f t="shared" si="19"/>
        <v>2.7E-2</v>
      </c>
      <c r="Q91" s="18">
        <f t="shared" si="24"/>
        <v>0</v>
      </c>
      <c r="R91" s="1"/>
      <c r="S91" s="1"/>
      <c r="T91" s="1"/>
      <c r="U91" s="1"/>
      <c r="V91" s="1"/>
      <c r="W91" s="1"/>
      <c r="X91" s="1"/>
      <c r="Y91" s="1"/>
      <c r="Z91" s="1"/>
      <c r="AA91" s="1"/>
    </row>
    <row r="92" spans="1:27" ht="38.25" x14ac:dyDescent="0.25">
      <c r="A92" s="4"/>
      <c r="B92" s="9">
        <v>12</v>
      </c>
      <c r="C92" s="49" t="s">
        <v>91</v>
      </c>
      <c r="D92" s="32" t="s">
        <v>37</v>
      </c>
      <c r="E92" s="34">
        <v>65155.48</v>
      </c>
      <c r="F92" s="33">
        <v>0.108</v>
      </c>
      <c r="G92" s="19">
        <f t="shared" si="21"/>
        <v>7036.7918399999999</v>
      </c>
      <c r="H92" s="1"/>
      <c r="I92" s="15">
        <f t="shared" si="22"/>
        <v>12</v>
      </c>
      <c r="J92" s="16" t="str">
        <f t="shared" si="23"/>
        <v>Круг стальной д-20 мм ст3сп-пс, длина не менее 9 м, ГОСТ 2590</v>
      </c>
      <c r="K92" s="11"/>
      <c r="L92" s="11"/>
      <c r="M92" s="17" t="str">
        <f t="shared" si="17"/>
        <v>тн</v>
      </c>
      <c r="N92" s="21">
        <f t="shared" si="18"/>
        <v>65155.48</v>
      </c>
      <c r="O92" s="10"/>
      <c r="P92" s="46">
        <f t="shared" si="19"/>
        <v>0.108</v>
      </c>
      <c r="Q92" s="18">
        <f t="shared" si="24"/>
        <v>0</v>
      </c>
      <c r="R92" s="1"/>
      <c r="S92" s="1"/>
      <c r="T92" s="1"/>
      <c r="U92" s="1"/>
      <c r="V92" s="1"/>
      <c r="W92" s="1"/>
      <c r="X92" s="1"/>
      <c r="Y92" s="1"/>
      <c r="Z92" s="1"/>
      <c r="AA92" s="1"/>
    </row>
    <row r="93" spans="1:27" ht="38.25" x14ac:dyDescent="0.25">
      <c r="A93" s="4"/>
      <c r="B93" s="9">
        <v>13</v>
      </c>
      <c r="C93" s="49" t="s">
        <v>66</v>
      </c>
      <c r="D93" s="32" t="s">
        <v>37</v>
      </c>
      <c r="E93" s="34">
        <v>65769.98</v>
      </c>
      <c r="F93" s="33">
        <v>0.50800000000000001</v>
      </c>
      <c r="G93" s="19">
        <f t="shared" si="21"/>
        <v>33411.149839999998</v>
      </c>
      <c r="H93" s="1"/>
      <c r="I93" s="15">
        <f t="shared" si="22"/>
        <v>13</v>
      </c>
      <c r="J93" s="16" t="str">
        <f t="shared" si="23"/>
        <v>Круг стальной д-22 мм ст3сп-пс, длина не менее 9 м, ГОСТ 2590</v>
      </c>
      <c r="K93" s="11"/>
      <c r="L93" s="11"/>
      <c r="M93" s="17" t="str">
        <f t="shared" si="17"/>
        <v>тн</v>
      </c>
      <c r="N93" s="21">
        <f t="shared" si="18"/>
        <v>65769.98</v>
      </c>
      <c r="O93" s="10"/>
      <c r="P93" s="46">
        <f t="shared" si="19"/>
        <v>0.50800000000000001</v>
      </c>
      <c r="Q93" s="18">
        <f t="shared" si="24"/>
        <v>0</v>
      </c>
      <c r="R93" s="1"/>
      <c r="S93" s="1"/>
      <c r="T93" s="1"/>
      <c r="U93" s="1"/>
      <c r="V93" s="1"/>
      <c r="W93" s="1"/>
      <c r="X93" s="1"/>
      <c r="Y93" s="1"/>
      <c r="Z93" s="1"/>
      <c r="AA93" s="1"/>
    </row>
    <row r="94" spans="1:27" ht="38.25" x14ac:dyDescent="0.25">
      <c r="A94" s="4"/>
      <c r="B94" s="9">
        <v>14</v>
      </c>
      <c r="C94" s="49" t="s">
        <v>132</v>
      </c>
      <c r="D94" s="32" t="s">
        <v>37</v>
      </c>
      <c r="E94" s="34">
        <v>34002.75</v>
      </c>
      <c r="F94" s="33">
        <v>1.6E-2</v>
      </c>
      <c r="G94" s="19">
        <f t="shared" si="21"/>
        <v>544.04399999999998</v>
      </c>
      <c r="H94" s="1"/>
      <c r="I94" s="15">
        <f t="shared" si="22"/>
        <v>14</v>
      </c>
      <c r="J94" s="16" t="str">
        <f t="shared" si="23"/>
        <v>Круг стальной д-25 мм ст3сп-пс, длина не менее 9 м, ГОСТ 2590</v>
      </c>
      <c r="K94" s="11"/>
      <c r="L94" s="11"/>
      <c r="M94" s="17" t="str">
        <f t="shared" si="17"/>
        <v>тн</v>
      </c>
      <c r="N94" s="21">
        <f t="shared" si="18"/>
        <v>34002.75</v>
      </c>
      <c r="O94" s="10"/>
      <c r="P94" s="46">
        <f t="shared" si="19"/>
        <v>1.6E-2</v>
      </c>
      <c r="Q94" s="18">
        <f t="shared" si="24"/>
        <v>0</v>
      </c>
      <c r="R94" s="1"/>
      <c r="S94" s="1"/>
      <c r="T94" s="1"/>
      <c r="U94" s="1"/>
      <c r="V94" s="1"/>
      <c r="W94" s="1"/>
      <c r="X94" s="1"/>
      <c r="Y94" s="1"/>
      <c r="Z94" s="1"/>
      <c r="AA94" s="1"/>
    </row>
    <row r="95" spans="1:27" ht="38.25" x14ac:dyDescent="0.25">
      <c r="A95" s="4"/>
      <c r="B95" s="9">
        <v>15</v>
      </c>
      <c r="C95" s="49" t="s">
        <v>67</v>
      </c>
      <c r="D95" s="32" t="s">
        <v>37</v>
      </c>
      <c r="E95" s="34">
        <v>59589.95</v>
      </c>
      <c r="F95" s="33">
        <v>4.0000000000000001E-3</v>
      </c>
      <c r="G95" s="19">
        <f t="shared" si="21"/>
        <v>238.35980000000001</v>
      </c>
      <c r="H95" s="1"/>
      <c r="I95" s="15">
        <f t="shared" si="22"/>
        <v>15</v>
      </c>
      <c r="J95" s="16" t="str">
        <f t="shared" si="23"/>
        <v>Круг стальной д-30 мм ст3сп-пс, длина не менее 9 м, ГОСТ 2590</v>
      </c>
      <c r="K95" s="11"/>
      <c r="L95" s="11"/>
      <c r="M95" s="17" t="str">
        <f t="shared" si="17"/>
        <v>тн</v>
      </c>
      <c r="N95" s="21">
        <f t="shared" si="18"/>
        <v>59589.95</v>
      </c>
      <c r="O95" s="10"/>
      <c r="P95" s="46">
        <f t="shared" si="19"/>
        <v>4.0000000000000001E-3</v>
      </c>
      <c r="Q95" s="18">
        <f t="shared" si="24"/>
        <v>0</v>
      </c>
      <c r="R95" s="1"/>
      <c r="S95" s="1"/>
      <c r="T95" s="1"/>
      <c r="U95" s="1"/>
      <c r="V95" s="1"/>
      <c r="W95" s="1"/>
      <c r="X95" s="1"/>
      <c r="Y95" s="1"/>
      <c r="Z95" s="1"/>
      <c r="AA95" s="1"/>
    </row>
    <row r="96" spans="1:27" ht="38.25" x14ac:dyDescent="0.25">
      <c r="A96" s="4"/>
      <c r="B96" s="9">
        <v>16</v>
      </c>
      <c r="C96" s="49" t="s">
        <v>126</v>
      </c>
      <c r="D96" s="32" t="s">
        <v>37</v>
      </c>
      <c r="E96" s="34">
        <v>53142.23</v>
      </c>
      <c r="F96" s="33">
        <v>7.0000000000000001E-3</v>
      </c>
      <c r="G96" s="19">
        <f t="shared" ref="G96:G164" si="25">E96*F96</f>
        <v>371.99561000000006</v>
      </c>
      <c r="H96" s="1"/>
      <c r="I96" s="15">
        <f t="shared" ref="I96:I164" si="26">B96</f>
        <v>16</v>
      </c>
      <c r="J96" s="16" t="str">
        <f t="shared" ref="J96:J164" si="27">C96</f>
        <v>Круг стальной д-40 мм ст3сп-пс, длина не менее 9 м, ГОСТ 2590</v>
      </c>
      <c r="K96" s="11"/>
      <c r="L96" s="11"/>
      <c r="M96" s="17" t="str">
        <f t="shared" si="17"/>
        <v>тн</v>
      </c>
      <c r="N96" s="21">
        <f t="shared" si="18"/>
        <v>53142.23</v>
      </c>
      <c r="O96" s="10"/>
      <c r="P96" s="46">
        <f t="shared" si="19"/>
        <v>7.0000000000000001E-3</v>
      </c>
      <c r="Q96" s="18">
        <f t="shared" ref="Q96:Q164" si="28">O96*P96</f>
        <v>0</v>
      </c>
      <c r="R96" s="1"/>
      <c r="S96" s="1"/>
      <c r="T96" s="1"/>
      <c r="U96" s="1"/>
      <c r="V96" s="1"/>
      <c r="W96" s="1"/>
      <c r="X96" s="1"/>
      <c r="Y96" s="1"/>
      <c r="Z96" s="1"/>
      <c r="AA96" s="1"/>
    </row>
    <row r="97" spans="1:27" ht="38.25" x14ac:dyDescent="0.25">
      <c r="A97" s="4"/>
      <c r="B97" s="9">
        <v>17</v>
      </c>
      <c r="C97" s="49" t="s">
        <v>68</v>
      </c>
      <c r="D97" s="32" t="s">
        <v>37</v>
      </c>
      <c r="E97" s="34">
        <v>59038.05</v>
      </c>
      <c r="F97" s="33">
        <v>0.1</v>
      </c>
      <c r="G97" s="19">
        <f t="shared" si="25"/>
        <v>5903.8050000000003</v>
      </c>
      <c r="H97" s="1"/>
      <c r="I97" s="15">
        <f t="shared" si="26"/>
        <v>17</v>
      </c>
      <c r="J97" s="16" t="str">
        <f t="shared" si="27"/>
        <v>Круг стальной д-50 мм ст3сп-пс, длина не менее 9 м, ГОСТ 2590</v>
      </c>
      <c r="K97" s="11"/>
      <c r="L97" s="11"/>
      <c r="M97" s="17" t="str">
        <f t="shared" si="17"/>
        <v>тн</v>
      </c>
      <c r="N97" s="21">
        <f t="shared" si="18"/>
        <v>59038.05</v>
      </c>
      <c r="O97" s="10"/>
      <c r="P97" s="46">
        <f t="shared" si="19"/>
        <v>0.1</v>
      </c>
      <c r="Q97" s="18">
        <f t="shared" si="28"/>
        <v>0</v>
      </c>
      <c r="R97" s="1"/>
      <c r="S97" s="1"/>
      <c r="T97" s="1"/>
      <c r="U97" s="1"/>
      <c r="V97" s="1"/>
      <c r="W97" s="1"/>
      <c r="X97" s="1"/>
      <c r="Y97" s="1"/>
      <c r="Z97" s="1"/>
      <c r="AA97" s="1"/>
    </row>
    <row r="98" spans="1:27" ht="38.25" x14ac:dyDescent="0.25">
      <c r="A98" s="4"/>
      <c r="B98" s="9">
        <v>18</v>
      </c>
      <c r="C98" s="49" t="s">
        <v>92</v>
      </c>
      <c r="D98" s="32" t="s">
        <v>37</v>
      </c>
      <c r="E98" s="34">
        <v>60719.28</v>
      </c>
      <c r="F98" s="33">
        <v>0.151</v>
      </c>
      <c r="G98" s="19">
        <f t="shared" si="25"/>
        <v>9168.6112799999992</v>
      </c>
      <c r="H98" s="1"/>
      <c r="I98" s="15">
        <f t="shared" si="26"/>
        <v>18</v>
      </c>
      <c r="J98" s="16" t="str">
        <f t="shared" si="27"/>
        <v>Круг стальной д-70 мм ст3сп-пс, длина не менее 9 м, ГОСТ 2590</v>
      </c>
      <c r="K98" s="11"/>
      <c r="L98" s="11"/>
      <c r="M98" s="17" t="str">
        <f t="shared" si="17"/>
        <v>тн</v>
      </c>
      <c r="N98" s="21">
        <f t="shared" si="18"/>
        <v>60719.28</v>
      </c>
      <c r="O98" s="10"/>
      <c r="P98" s="46">
        <f t="shared" si="19"/>
        <v>0.151</v>
      </c>
      <c r="Q98" s="18">
        <f t="shared" si="28"/>
        <v>0</v>
      </c>
      <c r="R98" s="1"/>
      <c r="S98" s="1"/>
      <c r="T98" s="1"/>
      <c r="U98" s="1"/>
      <c r="V98" s="1"/>
      <c r="W98" s="1"/>
      <c r="X98" s="1"/>
      <c r="Y98" s="1"/>
      <c r="Z98" s="1"/>
      <c r="AA98" s="1"/>
    </row>
    <row r="99" spans="1:27" ht="25.5" x14ac:dyDescent="0.25">
      <c r="A99" s="4"/>
      <c r="B99" s="9">
        <v>19</v>
      </c>
      <c r="C99" s="49" t="s">
        <v>40</v>
      </c>
      <c r="D99" s="32" t="s">
        <v>37</v>
      </c>
      <c r="E99" s="34">
        <v>47748.75</v>
      </c>
      <c r="F99" s="33">
        <v>0.92900000000000005</v>
      </c>
      <c r="G99" s="19">
        <f t="shared" si="25"/>
        <v>44358.588750000003</v>
      </c>
      <c r="H99" s="1"/>
      <c r="I99" s="15">
        <f t="shared" si="26"/>
        <v>19</v>
      </c>
      <c r="J99" s="16" t="str">
        <f t="shared" si="27"/>
        <v>Проволока катанная д-6 мм ст3сп, ТУ 14-1-5282-94</v>
      </c>
      <c r="K99" s="11"/>
      <c r="L99" s="11"/>
      <c r="M99" s="17" t="str">
        <f t="shared" si="17"/>
        <v>тн</v>
      </c>
      <c r="N99" s="21">
        <f t="shared" si="18"/>
        <v>47748.75</v>
      </c>
      <c r="O99" s="10"/>
      <c r="P99" s="46">
        <f t="shared" si="19"/>
        <v>0.92900000000000005</v>
      </c>
      <c r="Q99" s="18">
        <f t="shared" si="28"/>
        <v>0</v>
      </c>
      <c r="R99" s="1"/>
      <c r="S99" s="1"/>
      <c r="T99" s="1"/>
      <c r="U99" s="1"/>
      <c r="V99" s="1"/>
      <c r="W99" s="1"/>
      <c r="X99" s="1"/>
      <c r="Y99" s="1"/>
      <c r="Z99" s="1"/>
      <c r="AA99" s="1"/>
    </row>
    <row r="100" spans="1:27" ht="25.5" x14ac:dyDescent="0.25">
      <c r="A100" s="4"/>
      <c r="B100" s="9">
        <v>20</v>
      </c>
      <c r="C100" s="49" t="s">
        <v>93</v>
      </c>
      <c r="D100" s="32" t="s">
        <v>37</v>
      </c>
      <c r="E100" s="34">
        <v>74759.58</v>
      </c>
      <c r="F100" s="33">
        <v>8.1000000000000003E-2</v>
      </c>
      <c r="G100" s="19">
        <f t="shared" si="25"/>
        <v>6055.5259800000003</v>
      </c>
      <c r="H100" s="1"/>
      <c r="I100" s="15">
        <f t="shared" si="26"/>
        <v>20</v>
      </c>
      <c r="J100" s="16" t="str">
        <f t="shared" si="27"/>
        <v>Проволока колючая  д-2,8 мм ГОСТ 285</v>
      </c>
      <c r="K100" s="11"/>
      <c r="L100" s="11"/>
      <c r="M100" s="17" t="str">
        <f t="shared" si="17"/>
        <v>тн</v>
      </c>
      <c r="N100" s="21">
        <f t="shared" si="18"/>
        <v>74759.58</v>
      </c>
      <c r="O100" s="10"/>
      <c r="P100" s="46">
        <f t="shared" si="19"/>
        <v>8.1000000000000003E-2</v>
      </c>
      <c r="Q100" s="18">
        <f t="shared" si="28"/>
        <v>0</v>
      </c>
      <c r="R100" s="1"/>
      <c r="S100" s="1"/>
      <c r="T100" s="1"/>
      <c r="U100" s="1"/>
      <c r="V100" s="1"/>
      <c r="W100" s="1"/>
      <c r="X100" s="1"/>
      <c r="Y100" s="1"/>
      <c r="Z100" s="1"/>
      <c r="AA100" s="1"/>
    </row>
    <row r="101" spans="1:27" ht="38.25" x14ac:dyDescent="0.25">
      <c r="A101" s="4"/>
      <c r="B101" s="9">
        <v>21</v>
      </c>
      <c r="C101" s="49" t="s">
        <v>17</v>
      </c>
      <c r="D101" s="32" t="s">
        <v>37</v>
      </c>
      <c r="E101" s="34">
        <v>168524.87</v>
      </c>
      <c r="F101" s="33">
        <v>1</v>
      </c>
      <c r="G101" s="19">
        <f t="shared" si="25"/>
        <v>168524.87</v>
      </c>
      <c r="H101" s="1"/>
      <c r="I101" s="15">
        <f t="shared" si="26"/>
        <v>21</v>
      </c>
      <c r="J101" s="16" t="str">
        <f t="shared" si="27"/>
        <v>Проволока колючая "Егоза" диаметр витка 450 мм, нить АКЛ "Егоза"</v>
      </c>
      <c r="K101" s="11"/>
      <c r="L101" s="11"/>
      <c r="M101" s="17" t="str">
        <f t="shared" si="17"/>
        <v>тн</v>
      </c>
      <c r="N101" s="21">
        <f t="shared" si="18"/>
        <v>168524.87</v>
      </c>
      <c r="O101" s="10"/>
      <c r="P101" s="46">
        <f t="shared" si="19"/>
        <v>1</v>
      </c>
      <c r="Q101" s="18">
        <f t="shared" si="28"/>
        <v>0</v>
      </c>
      <c r="R101" s="1"/>
      <c r="S101" s="1"/>
      <c r="T101" s="1"/>
      <c r="U101" s="1"/>
      <c r="V101" s="1"/>
      <c r="W101" s="1"/>
      <c r="X101" s="1"/>
      <c r="Y101" s="1"/>
      <c r="Z101" s="1"/>
      <c r="AA101" s="1"/>
    </row>
    <row r="102" spans="1:27" ht="38.25" x14ac:dyDescent="0.25">
      <c r="A102" s="4"/>
      <c r="B102" s="9">
        <v>22</v>
      </c>
      <c r="C102" s="49" t="s">
        <v>94</v>
      </c>
      <c r="D102" s="32" t="s">
        <v>37</v>
      </c>
      <c r="E102" s="34">
        <v>525000</v>
      </c>
      <c r="F102" s="33">
        <v>0.11</v>
      </c>
      <c r="G102" s="19">
        <f t="shared" si="25"/>
        <v>57750</v>
      </c>
      <c r="H102" s="1"/>
      <c r="I102" s="15">
        <f t="shared" si="26"/>
        <v>22</v>
      </c>
      <c r="J102" s="16" t="str">
        <f t="shared" si="27"/>
        <v>Проволока колючая "Егоза", диаметр витка 600 мм, нить АКП Егоза</v>
      </c>
      <c r="K102" s="11"/>
      <c r="L102" s="11"/>
      <c r="M102" s="17" t="str">
        <f t="shared" si="17"/>
        <v>тн</v>
      </c>
      <c r="N102" s="21">
        <f t="shared" si="18"/>
        <v>525000</v>
      </c>
      <c r="O102" s="10"/>
      <c r="P102" s="46">
        <f t="shared" si="19"/>
        <v>0.11</v>
      </c>
      <c r="Q102" s="18">
        <f t="shared" si="28"/>
        <v>0</v>
      </c>
      <c r="R102" s="1"/>
      <c r="S102" s="1"/>
      <c r="T102" s="1"/>
      <c r="U102" s="1"/>
      <c r="V102" s="1"/>
      <c r="W102" s="1"/>
      <c r="X102" s="1"/>
      <c r="Y102" s="1"/>
      <c r="Z102" s="1"/>
      <c r="AA102" s="1"/>
    </row>
    <row r="103" spans="1:27" ht="38.25" x14ac:dyDescent="0.25">
      <c r="A103" s="4"/>
      <c r="B103" s="9">
        <v>23</v>
      </c>
      <c r="C103" s="49" t="s">
        <v>152</v>
      </c>
      <c r="D103" s="32" t="s">
        <v>37</v>
      </c>
      <c r="E103" s="34">
        <v>525000</v>
      </c>
      <c r="F103" s="33">
        <v>0.6</v>
      </c>
      <c r="G103" s="19">
        <f t="shared" si="25"/>
        <v>315000</v>
      </c>
      <c r="H103" s="1"/>
      <c r="I103" s="15">
        <f t="shared" si="26"/>
        <v>23</v>
      </c>
      <c r="J103" s="16" t="str">
        <f t="shared" si="27"/>
        <v>Проволока колючая "Егоза",диаметр витка 500 мм, нить АКЛ Егоза</v>
      </c>
      <c r="K103" s="11"/>
      <c r="L103" s="11"/>
      <c r="M103" s="17" t="str">
        <f t="shared" si="17"/>
        <v>тн</v>
      </c>
      <c r="N103" s="21">
        <f t="shared" si="18"/>
        <v>525000</v>
      </c>
      <c r="O103" s="10"/>
      <c r="P103" s="46">
        <f t="shared" si="19"/>
        <v>0.6</v>
      </c>
      <c r="Q103" s="18">
        <f t="shared" si="28"/>
        <v>0</v>
      </c>
      <c r="R103" s="1"/>
      <c r="S103" s="1"/>
      <c r="T103" s="1"/>
      <c r="U103" s="1"/>
      <c r="V103" s="1"/>
      <c r="W103" s="1"/>
      <c r="X103" s="1"/>
      <c r="Y103" s="1"/>
      <c r="Z103" s="1"/>
      <c r="AA103" s="1"/>
    </row>
    <row r="104" spans="1:27" ht="25.5" x14ac:dyDescent="0.25">
      <c r="A104" s="4"/>
      <c r="B104" s="9">
        <v>24</v>
      </c>
      <c r="C104" s="49" t="s">
        <v>18</v>
      </c>
      <c r="D104" s="32" t="s">
        <v>37</v>
      </c>
      <c r="E104" s="34">
        <v>160771.06</v>
      </c>
      <c r="F104" s="33">
        <v>0.12</v>
      </c>
      <c r="G104" s="19">
        <f t="shared" si="25"/>
        <v>19292.5272</v>
      </c>
      <c r="H104" s="1"/>
      <c r="I104" s="15">
        <f t="shared" si="26"/>
        <v>24</v>
      </c>
      <c r="J104" s="16" t="str">
        <f t="shared" si="27"/>
        <v>Проволока колючая д-3 мм ГОСТ 285</v>
      </c>
      <c r="K104" s="11"/>
      <c r="L104" s="11"/>
      <c r="M104" s="17" t="str">
        <f t="shared" si="17"/>
        <v>тн</v>
      </c>
      <c r="N104" s="21">
        <f t="shared" si="18"/>
        <v>160771.06</v>
      </c>
      <c r="O104" s="10"/>
      <c r="P104" s="46">
        <f t="shared" si="19"/>
        <v>0.12</v>
      </c>
      <c r="Q104" s="18">
        <f t="shared" si="28"/>
        <v>0</v>
      </c>
      <c r="R104" s="1"/>
      <c r="S104" s="1"/>
      <c r="T104" s="1"/>
      <c r="U104" s="1"/>
      <c r="V104" s="1"/>
      <c r="W104" s="1"/>
      <c r="X104" s="1"/>
      <c r="Y104" s="1"/>
      <c r="Z104" s="1"/>
      <c r="AA104" s="1"/>
    </row>
    <row r="105" spans="1:27" ht="38.25" x14ac:dyDescent="0.25">
      <c r="A105" s="4"/>
      <c r="B105" s="9">
        <v>25</v>
      </c>
      <c r="C105" s="49" t="s">
        <v>125</v>
      </c>
      <c r="D105" s="32" t="s">
        <v>37</v>
      </c>
      <c r="E105" s="34">
        <v>56643.13</v>
      </c>
      <c r="F105" s="33">
        <v>0.23899999999999999</v>
      </c>
      <c r="G105" s="19">
        <f t="shared" si="25"/>
        <v>13537.708069999999</v>
      </c>
      <c r="H105" s="1"/>
      <c r="I105" s="15">
        <f t="shared" si="26"/>
        <v>25</v>
      </c>
      <c r="J105" s="16" t="str">
        <f t="shared" si="27"/>
        <v>Проволока стальная катанная д-10 мм ст3сп-пс, ГОСТ 30136</v>
      </c>
      <c r="K105" s="11"/>
      <c r="L105" s="11"/>
      <c r="M105" s="17" t="str">
        <f t="shared" si="17"/>
        <v>тн</v>
      </c>
      <c r="N105" s="21">
        <f t="shared" si="18"/>
        <v>56643.13</v>
      </c>
      <c r="O105" s="10"/>
      <c r="P105" s="46">
        <f t="shared" si="19"/>
        <v>0.23899999999999999</v>
      </c>
      <c r="Q105" s="18">
        <f t="shared" si="28"/>
        <v>0</v>
      </c>
      <c r="R105" s="1"/>
      <c r="S105" s="1"/>
      <c r="T105" s="1"/>
      <c r="U105" s="1"/>
      <c r="V105" s="1"/>
      <c r="W105" s="1"/>
      <c r="X105" s="1"/>
      <c r="Y105" s="1"/>
      <c r="Z105" s="1"/>
      <c r="AA105" s="1"/>
    </row>
    <row r="106" spans="1:27" ht="38.25" x14ac:dyDescent="0.25">
      <c r="A106" s="4"/>
      <c r="B106" s="9">
        <v>26</v>
      </c>
      <c r="C106" s="49" t="s">
        <v>19</v>
      </c>
      <c r="D106" s="32" t="s">
        <v>37</v>
      </c>
      <c r="E106" s="34">
        <v>53557.48</v>
      </c>
      <c r="F106" s="33">
        <v>2.8879999999999999</v>
      </c>
      <c r="G106" s="19">
        <f t="shared" si="25"/>
        <v>154674.00224</v>
      </c>
      <c r="H106" s="1"/>
      <c r="I106" s="15">
        <f t="shared" si="26"/>
        <v>26</v>
      </c>
      <c r="J106" s="16" t="str">
        <f t="shared" si="27"/>
        <v>Проволока стальная катанная д-6,5 мм ст3сп-пс, ГОСТ 30136</v>
      </c>
      <c r="K106" s="11"/>
      <c r="L106" s="11"/>
      <c r="M106" s="17" t="str">
        <f t="shared" si="17"/>
        <v>тн</v>
      </c>
      <c r="N106" s="21">
        <f t="shared" si="18"/>
        <v>53557.48</v>
      </c>
      <c r="O106" s="10"/>
      <c r="P106" s="46">
        <f t="shared" si="19"/>
        <v>2.8879999999999999</v>
      </c>
      <c r="Q106" s="18">
        <f t="shared" si="28"/>
        <v>0</v>
      </c>
      <c r="R106" s="1"/>
      <c r="S106" s="1"/>
      <c r="T106" s="1"/>
      <c r="U106" s="1"/>
      <c r="V106" s="1"/>
      <c r="W106" s="1"/>
      <c r="X106" s="1"/>
      <c r="Y106" s="1"/>
      <c r="Z106" s="1"/>
      <c r="AA106" s="1"/>
    </row>
    <row r="107" spans="1:27" ht="38.25" x14ac:dyDescent="0.25">
      <c r="A107" s="4"/>
      <c r="B107" s="9">
        <v>27</v>
      </c>
      <c r="C107" s="49" t="s">
        <v>41</v>
      </c>
      <c r="D107" s="32" t="s">
        <v>37</v>
      </c>
      <c r="E107" s="34">
        <v>55912.09</v>
      </c>
      <c r="F107" s="33">
        <v>1.31</v>
      </c>
      <c r="G107" s="19">
        <f t="shared" si="25"/>
        <v>73244.837899999999</v>
      </c>
      <c r="H107" s="1"/>
      <c r="I107" s="15">
        <f t="shared" si="26"/>
        <v>27</v>
      </c>
      <c r="J107" s="16" t="str">
        <f t="shared" si="27"/>
        <v>Проволока стальная катанная д-8 мм ст3сп-пс, ГОСТ 30136</v>
      </c>
      <c r="K107" s="11"/>
      <c r="L107" s="11"/>
      <c r="M107" s="17" t="str">
        <f t="shared" si="17"/>
        <v>тн</v>
      </c>
      <c r="N107" s="21">
        <f t="shared" si="18"/>
        <v>55912.09</v>
      </c>
      <c r="O107" s="10"/>
      <c r="P107" s="46">
        <f t="shared" si="19"/>
        <v>1.31</v>
      </c>
      <c r="Q107" s="18">
        <f t="shared" si="28"/>
        <v>0</v>
      </c>
      <c r="R107" s="1"/>
      <c r="S107" s="1"/>
      <c r="T107" s="1"/>
      <c r="U107" s="1"/>
      <c r="V107" s="1"/>
      <c r="W107" s="1"/>
      <c r="X107" s="1"/>
      <c r="Y107" s="1"/>
      <c r="Z107" s="1"/>
      <c r="AA107" s="1"/>
    </row>
    <row r="108" spans="1:27" ht="38.25" x14ac:dyDescent="0.25">
      <c r="A108" s="4"/>
      <c r="B108" s="9">
        <v>28</v>
      </c>
      <c r="C108" s="49" t="s">
        <v>95</v>
      </c>
      <c r="D108" s="32" t="s">
        <v>37</v>
      </c>
      <c r="E108" s="34">
        <v>62167</v>
      </c>
      <c r="F108" s="33">
        <v>0.08</v>
      </c>
      <c r="G108" s="19">
        <f t="shared" si="25"/>
        <v>4973.3599999999997</v>
      </c>
      <c r="H108" s="1"/>
      <c r="I108" s="15">
        <f t="shared" si="26"/>
        <v>28</v>
      </c>
      <c r="J108" s="16" t="str">
        <f t="shared" si="27"/>
        <v>Проволока стальная общего назначения д-1,6 мм, ГОСТ 3282</v>
      </c>
      <c r="K108" s="11"/>
      <c r="L108" s="11"/>
      <c r="M108" s="17" t="str">
        <f t="shared" si="17"/>
        <v>тн</v>
      </c>
      <c r="N108" s="21">
        <f t="shared" si="18"/>
        <v>62167</v>
      </c>
      <c r="O108" s="10"/>
      <c r="P108" s="46">
        <f t="shared" si="19"/>
        <v>0.08</v>
      </c>
      <c r="Q108" s="18">
        <f t="shared" si="28"/>
        <v>0</v>
      </c>
      <c r="R108" s="1"/>
      <c r="S108" s="1"/>
      <c r="T108" s="1"/>
      <c r="U108" s="1"/>
      <c r="V108" s="1"/>
      <c r="W108" s="1"/>
      <c r="X108" s="1"/>
      <c r="Y108" s="1"/>
      <c r="Z108" s="1"/>
      <c r="AA108" s="1"/>
    </row>
    <row r="109" spans="1:27" ht="38.25" x14ac:dyDescent="0.25">
      <c r="A109" s="4"/>
      <c r="B109" s="9">
        <v>29</v>
      </c>
      <c r="C109" s="49" t="s">
        <v>42</v>
      </c>
      <c r="D109" s="32" t="s">
        <v>37</v>
      </c>
      <c r="E109" s="34">
        <v>44672.68</v>
      </c>
      <c r="F109" s="33">
        <v>0.15</v>
      </c>
      <c r="G109" s="19">
        <f t="shared" si="25"/>
        <v>6700.902</v>
      </c>
      <c r="H109" s="1"/>
      <c r="I109" s="15">
        <f t="shared" si="26"/>
        <v>29</v>
      </c>
      <c r="J109" s="16" t="str">
        <f t="shared" si="27"/>
        <v>Проволока стальная общего назначения д-4 мм, ГОСТ 3282</v>
      </c>
      <c r="K109" s="11"/>
      <c r="L109" s="11"/>
      <c r="M109" s="17" t="str">
        <f t="shared" si="17"/>
        <v>тн</v>
      </c>
      <c r="N109" s="21">
        <f t="shared" si="18"/>
        <v>44672.68</v>
      </c>
      <c r="O109" s="10"/>
      <c r="P109" s="46">
        <f t="shared" si="19"/>
        <v>0.15</v>
      </c>
      <c r="Q109" s="18">
        <f t="shared" si="28"/>
        <v>0</v>
      </c>
      <c r="R109" s="1"/>
      <c r="S109" s="1"/>
      <c r="T109" s="1"/>
      <c r="U109" s="1"/>
      <c r="V109" s="1"/>
      <c r="W109" s="1"/>
      <c r="X109" s="1"/>
      <c r="Y109" s="1"/>
      <c r="Z109" s="1"/>
      <c r="AA109" s="1"/>
    </row>
    <row r="110" spans="1:27" ht="38.25" x14ac:dyDescent="0.25">
      <c r="A110" s="4"/>
      <c r="B110" s="9">
        <v>30</v>
      </c>
      <c r="C110" s="49" t="s">
        <v>43</v>
      </c>
      <c r="D110" s="32" t="s">
        <v>37</v>
      </c>
      <c r="E110" s="34">
        <v>97368.47</v>
      </c>
      <c r="F110" s="33">
        <v>1.0999999999999999E-2</v>
      </c>
      <c r="G110" s="19">
        <f t="shared" si="25"/>
        <v>1071.0531699999999</v>
      </c>
      <c r="H110" s="1"/>
      <c r="I110" s="15">
        <f t="shared" si="26"/>
        <v>30</v>
      </c>
      <c r="J110" s="16" t="str">
        <f t="shared" si="27"/>
        <v>Проволока стальная оцинкованная д-2мм, ГОСТ 3282</v>
      </c>
      <c r="K110" s="11"/>
      <c r="L110" s="11"/>
      <c r="M110" s="17" t="str">
        <f t="shared" si="17"/>
        <v>тн</v>
      </c>
      <c r="N110" s="21">
        <f t="shared" si="18"/>
        <v>97368.47</v>
      </c>
      <c r="O110" s="10"/>
      <c r="P110" s="46">
        <f t="shared" si="19"/>
        <v>1.0999999999999999E-2</v>
      </c>
      <c r="Q110" s="18">
        <f t="shared" si="28"/>
        <v>0</v>
      </c>
      <c r="R110" s="1"/>
      <c r="S110" s="1"/>
      <c r="T110" s="1"/>
      <c r="U110" s="1"/>
      <c r="V110" s="1"/>
      <c r="W110" s="1"/>
      <c r="X110" s="1"/>
      <c r="Y110" s="1"/>
      <c r="Z110" s="1"/>
      <c r="AA110" s="1"/>
    </row>
    <row r="111" spans="1:27" x14ac:dyDescent="0.25">
      <c r="A111" s="4"/>
      <c r="B111" s="9">
        <v>31</v>
      </c>
      <c r="C111" s="49" t="s">
        <v>153</v>
      </c>
      <c r="D111" s="32" t="s">
        <v>37</v>
      </c>
      <c r="E111" s="34">
        <v>89063.48</v>
      </c>
      <c r="F111" s="33">
        <v>0.47</v>
      </c>
      <c r="G111" s="19">
        <f t="shared" si="25"/>
        <v>41859.835599999999</v>
      </c>
      <c r="H111" s="1"/>
      <c r="I111" s="15">
        <f t="shared" si="26"/>
        <v>31</v>
      </c>
      <c r="J111" s="16" t="str">
        <f t="shared" si="27"/>
        <v>Профилированный лист</v>
      </c>
      <c r="K111" s="11"/>
      <c r="L111" s="11"/>
      <c r="M111" s="17" t="str">
        <f t="shared" si="17"/>
        <v>тн</v>
      </c>
      <c r="N111" s="21">
        <f t="shared" si="18"/>
        <v>89063.48</v>
      </c>
      <c r="O111" s="10"/>
      <c r="P111" s="46">
        <f t="shared" si="19"/>
        <v>0.47</v>
      </c>
      <c r="Q111" s="18">
        <f t="shared" si="28"/>
        <v>0</v>
      </c>
      <c r="R111" s="1"/>
      <c r="S111" s="1"/>
      <c r="T111" s="1"/>
      <c r="U111" s="1"/>
      <c r="V111" s="1"/>
      <c r="W111" s="1"/>
      <c r="X111" s="1"/>
      <c r="Y111" s="1"/>
      <c r="Z111" s="1"/>
      <c r="AA111" s="1"/>
    </row>
    <row r="112" spans="1:27" ht="25.5" x14ac:dyDescent="0.25">
      <c r="A112" s="4"/>
      <c r="B112" s="9">
        <v>32</v>
      </c>
      <c r="C112" s="49" t="s">
        <v>154</v>
      </c>
      <c r="D112" s="32" t="s">
        <v>37</v>
      </c>
      <c r="E112" s="34">
        <v>69816.259999999995</v>
      </c>
      <c r="F112" s="33">
        <v>0.8</v>
      </c>
      <c r="G112" s="19">
        <f t="shared" si="25"/>
        <v>55853.008000000002</v>
      </c>
      <c r="H112" s="1"/>
      <c r="I112" s="15">
        <f t="shared" si="26"/>
        <v>32</v>
      </c>
      <c r="J112" s="16" t="str">
        <f t="shared" si="27"/>
        <v>Профилированный лист Н75-0,7-750 ОЦ/ГОСТ 24045</v>
      </c>
      <c r="K112" s="11"/>
      <c r="L112" s="11"/>
      <c r="M112" s="17" t="str">
        <f t="shared" si="17"/>
        <v>тн</v>
      </c>
      <c r="N112" s="21">
        <f t="shared" si="18"/>
        <v>69816.259999999995</v>
      </c>
      <c r="O112" s="10"/>
      <c r="P112" s="46">
        <f t="shared" si="19"/>
        <v>0.8</v>
      </c>
      <c r="Q112" s="18">
        <f t="shared" si="28"/>
        <v>0</v>
      </c>
      <c r="R112" s="1"/>
      <c r="S112" s="1"/>
      <c r="T112" s="1"/>
      <c r="U112" s="1"/>
      <c r="V112" s="1"/>
      <c r="W112" s="1"/>
      <c r="X112" s="1"/>
      <c r="Y112" s="1"/>
      <c r="Z112" s="1"/>
      <c r="AA112" s="1"/>
    </row>
    <row r="113" spans="1:27" ht="25.5" x14ac:dyDescent="0.25">
      <c r="A113" s="4"/>
      <c r="B113" s="9">
        <v>33</v>
      </c>
      <c r="C113" s="49" t="s">
        <v>21</v>
      </c>
      <c r="D113" s="32" t="s">
        <v>37</v>
      </c>
      <c r="E113" s="34">
        <v>74748.990000000005</v>
      </c>
      <c r="F113" s="33">
        <v>0.67100000000000004</v>
      </c>
      <c r="G113" s="19">
        <f t="shared" si="25"/>
        <v>50156.572290000004</v>
      </c>
      <c r="H113" s="1"/>
      <c r="I113" s="15">
        <f t="shared" si="26"/>
        <v>33</v>
      </c>
      <c r="J113" s="16" t="str">
        <f t="shared" si="27"/>
        <v>Профилированный лист НС-44-0,7-1050/980-5500</v>
      </c>
      <c r="K113" s="11"/>
      <c r="L113" s="11"/>
      <c r="M113" s="17" t="str">
        <f t="shared" ref="M113:M144" si="29">D113</f>
        <v>тн</v>
      </c>
      <c r="N113" s="21">
        <f t="shared" ref="N113:N144" si="30">E113</f>
        <v>74748.990000000005</v>
      </c>
      <c r="O113" s="10"/>
      <c r="P113" s="46">
        <f t="shared" ref="P113:P144" si="31">F113</f>
        <v>0.67100000000000004</v>
      </c>
      <c r="Q113" s="18">
        <f t="shared" si="28"/>
        <v>0</v>
      </c>
      <c r="R113" s="1"/>
      <c r="S113" s="1"/>
      <c r="T113" s="1"/>
      <c r="U113" s="1"/>
      <c r="V113" s="1"/>
      <c r="W113" s="1"/>
      <c r="X113" s="1"/>
      <c r="Y113" s="1"/>
      <c r="Z113" s="1"/>
      <c r="AA113" s="1"/>
    </row>
    <row r="114" spans="1:27" ht="51" x14ac:dyDescent="0.25">
      <c r="A114" s="4"/>
      <c r="B114" s="9">
        <v>34</v>
      </c>
      <c r="C114" s="49" t="s">
        <v>44</v>
      </c>
      <c r="D114" s="32" t="s">
        <v>37</v>
      </c>
      <c r="E114" s="34">
        <v>94479.33</v>
      </c>
      <c r="F114" s="33">
        <v>3.5049999999999999</v>
      </c>
      <c r="G114" s="19">
        <f t="shared" si="25"/>
        <v>331150.05164999998</v>
      </c>
      <c r="H114" s="1"/>
      <c r="I114" s="15">
        <f t="shared" si="26"/>
        <v>34</v>
      </c>
      <c r="J114" s="16" t="str">
        <f t="shared" si="27"/>
        <v>Профилированный лист окрашенный С-21-0,7-1100-6000 RAL 8017 ОЦ/ГОСТ 24045</v>
      </c>
      <c r="K114" s="11"/>
      <c r="L114" s="11"/>
      <c r="M114" s="17" t="str">
        <f t="shared" si="29"/>
        <v>тн</v>
      </c>
      <c r="N114" s="21">
        <f t="shared" si="30"/>
        <v>94479.33</v>
      </c>
      <c r="O114" s="10"/>
      <c r="P114" s="46">
        <f t="shared" si="31"/>
        <v>3.5049999999999999</v>
      </c>
      <c r="Q114" s="18">
        <f t="shared" si="28"/>
        <v>0</v>
      </c>
      <c r="R114" s="1"/>
      <c r="S114" s="1"/>
      <c r="T114" s="1"/>
      <c r="U114" s="1"/>
      <c r="V114" s="1"/>
      <c r="W114" s="1"/>
      <c r="X114" s="1"/>
      <c r="Y114" s="1"/>
      <c r="Z114" s="1"/>
      <c r="AA114" s="1"/>
    </row>
    <row r="115" spans="1:27" ht="25.5" x14ac:dyDescent="0.25">
      <c r="A115" s="4"/>
      <c r="B115" s="9">
        <v>35</v>
      </c>
      <c r="C115" s="49" t="s">
        <v>96</v>
      </c>
      <c r="D115" s="32" t="s">
        <v>37</v>
      </c>
      <c r="E115" s="34">
        <v>89063.48</v>
      </c>
      <c r="F115" s="33">
        <v>8.8970000000000002</v>
      </c>
      <c r="G115" s="19">
        <f t="shared" ref="G115:G133" si="32">E115*F115</f>
        <v>792397.78156000003</v>
      </c>
      <c r="H115" s="1"/>
      <c r="I115" s="15">
        <f t="shared" ref="I115:I133" si="33">B115</f>
        <v>35</v>
      </c>
      <c r="J115" s="16" t="str">
        <f t="shared" ref="J115:J133" si="34">C115</f>
        <v>Профилированный лист С-21-0,7-1000 ОЦ/ГОСТ 24045</v>
      </c>
      <c r="K115" s="11"/>
      <c r="L115" s="11"/>
      <c r="M115" s="17" t="str">
        <f t="shared" si="29"/>
        <v>тн</v>
      </c>
      <c r="N115" s="21">
        <f t="shared" si="30"/>
        <v>89063.48</v>
      </c>
      <c r="O115" s="10"/>
      <c r="P115" s="46">
        <f t="shared" si="31"/>
        <v>8.8970000000000002</v>
      </c>
      <c r="Q115" s="18">
        <f t="shared" ref="Q115:Q133" si="35">O115*P115</f>
        <v>0</v>
      </c>
      <c r="R115" s="1"/>
      <c r="S115" s="1"/>
      <c r="T115" s="1"/>
      <c r="U115" s="1"/>
      <c r="V115" s="1"/>
      <c r="W115" s="1"/>
      <c r="X115" s="1"/>
      <c r="Y115" s="1"/>
      <c r="Z115" s="1"/>
      <c r="AA115" s="1"/>
    </row>
    <row r="116" spans="1:27" ht="25.5" x14ac:dyDescent="0.25">
      <c r="A116" s="4"/>
      <c r="B116" s="9">
        <v>36</v>
      </c>
      <c r="C116" s="49" t="s">
        <v>155</v>
      </c>
      <c r="D116" s="32" t="s">
        <v>37</v>
      </c>
      <c r="E116" s="34">
        <v>75375</v>
      </c>
      <c r="F116" s="33">
        <v>4.2190000000000003</v>
      </c>
      <c r="G116" s="19">
        <f t="shared" si="32"/>
        <v>318007.125</v>
      </c>
      <c r="H116" s="1"/>
      <c r="I116" s="15">
        <f t="shared" si="33"/>
        <v>36</v>
      </c>
      <c r="J116" s="16" t="str">
        <f t="shared" si="34"/>
        <v>Профнастил Н-44 10145 (1000)*12000*0,7 мм оцинк</v>
      </c>
      <c r="K116" s="11"/>
      <c r="L116" s="11"/>
      <c r="M116" s="17" t="str">
        <f t="shared" si="29"/>
        <v>тн</v>
      </c>
      <c r="N116" s="21">
        <f t="shared" si="30"/>
        <v>75375</v>
      </c>
      <c r="O116" s="10"/>
      <c r="P116" s="46">
        <f t="shared" si="31"/>
        <v>4.2190000000000003</v>
      </c>
      <c r="Q116" s="18">
        <f t="shared" si="35"/>
        <v>0</v>
      </c>
      <c r="R116" s="1"/>
      <c r="S116" s="1"/>
      <c r="T116" s="1"/>
      <c r="U116" s="1"/>
      <c r="V116" s="1"/>
      <c r="W116" s="1"/>
      <c r="X116" s="1"/>
      <c r="Y116" s="1"/>
      <c r="Z116" s="1"/>
      <c r="AA116" s="1"/>
    </row>
    <row r="117" spans="1:27" ht="38.25" x14ac:dyDescent="0.25">
      <c r="A117" s="4"/>
      <c r="B117" s="9">
        <v>37</v>
      </c>
      <c r="C117" s="49" t="s">
        <v>156</v>
      </c>
      <c r="D117" s="32" t="s">
        <v>37</v>
      </c>
      <c r="E117" s="34">
        <v>46345.18</v>
      </c>
      <c r="F117" s="33">
        <v>0.01</v>
      </c>
      <c r="G117" s="19">
        <f t="shared" si="32"/>
        <v>463.45179999999999</v>
      </c>
      <c r="H117" s="1"/>
      <c r="I117" s="15">
        <f t="shared" si="33"/>
        <v>37</v>
      </c>
      <c r="J117" s="16" t="str">
        <f t="shared" si="34"/>
        <v>Сталь арматурная д-10 мм ст3сп-пс, класс А-1, длина не менее 9 м, ГОСТ 5781</v>
      </c>
      <c r="K117" s="11"/>
      <c r="L117" s="11"/>
      <c r="M117" s="17" t="str">
        <f t="shared" si="29"/>
        <v>тн</v>
      </c>
      <c r="N117" s="21">
        <f t="shared" si="30"/>
        <v>46345.18</v>
      </c>
      <c r="O117" s="10"/>
      <c r="P117" s="46">
        <f t="shared" si="31"/>
        <v>0.01</v>
      </c>
      <c r="Q117" s="18">
        <f t="shared" si="35"/>
        <v>0</v>
      </c>
      <c r="R117" s="1"/>
      <c r="S117" s="1"/>
      <c r="T117" s="1"/>
      <c r="U117" s="1"/>
      <c r="V117" s="1"/>
      <c r="W117" s="1"/>
      <c r="X117" s="1"/>
      <c r="Y117" s="1"/>
      <c r="Z117" s="1"/>
      <c r="AA117" s="1"/>
    </row>
    <row r="118" spans="1:27" ht="63.75" x14ac:dyDescent="0.25">
      <c r="A118" s="4"/>
      <c r="B118" s="9">
        <v>38</v>
      </c>
      <c r="C118" s="49" t="s">
        <v>98</v>
      </c>
      <c r="D118" s="32" t="s">
        <v>37</v>
      </c>
      <c r="E118" s="34">
        <v>49611.43</v>
      </c>
      <c r="F118" s="33">
        <v>0.90100000000000002</v>
      </c>
      <c r="G118" s="19">
        <f t="shared" si="32"/>
        <v>44699.898430000001</v>
      </c>
      <c r="H118" s="1"/>
      <c r="I118" s="15">
        <f t="shared" si="33"/>
        <v>38</v>
      </c>
      <c r="J118" s="16" t="str">
        <f t="shared" si="34"/>
        <v>Сталь арматурная периодическая д-12 мм ст25г2с (35гс), класс  А-III, длина не менее 9 м, ГОСТ 5781</v>
      </c>
      <c r="K118" s="11"/>
      <c r="L118" s="11"/>
      <c r="M118" s="17" t="str">
        <f t="shared" si="29"/>
        <v>тн</v>
      </c>
      <c r="N118" s="21">
        <f t="shared" si="30"/>
        <v>49611.43</v>
      </c>
      <c r="O118" s="10"/>
      <c r="P118" s="46">
        <f t="shared" si="31"/>
        <v>0.90100000000000002</v>
      </c>
      <c r="Q118" s="18">
        <f t="shared" si="35"/>
        <v>0</v>
      </c>
      <c r="R118" s="1"/>
      <c r="S118" s="1"/>
      <c r="T118" s="1"/>
      <c r="U118" s="1"/>
      <c r="V118" s="1"/>
      <c r="W118" s="1"/>
      <c r="X118" s="1"/>
      <c r="Y118" s="1"/>
      <c r="Z118" s="1"/>
      <c r="AA118" s="1"/>
    </row>
    <row r="119" spans="1:27" ht="63.75" x14ac:dyDescent="0.25">
      <c r="A119" s="4"/>
      <c r="B119" s="9">
        <v>39</v>
      </c>
      <c r="C119" s="49" t="s">
        <v>99</v>
      </c>
      <c r="D119" s="32" t="s">
        <v>37</v>
      </c>
      <c r="E119" s="34">
        <v>49327.46</v>
      </c>
      <c r="F119" s="33">
        <v>3.4620000000000002</v>
      </c>
      <c r="G119" s="19">
        <f t="shared" si="32"/>
        <v>170771.66652</v>
      </c>
      <c r="H119" s="1"/>
      <c r="I119" s="15">
        <f t="shared" si="33"/>
        <v>39</v>
      </c>
      <c r="J119" s="16" t="str">
        <f t="shared" si="34"/>
        <v>Сталь арматурная периодическая д-14 мм ст25г2с (35гс), класс А-III, длина не менее 9 м, ГОСТ 5781</v>
      </c>
      <c r="K119" s="11"/>
      <c r="L119" s="11"/>
      <c r="M119" s="17" t="str">
        <f t="shared" si="29"/>
        <v>тн</v>
      </c>
      <c r="N119" s="21">
        <f t="shared" si="30"/>
        <v>49327.46</v>
      </c>
      <c r="O119" s="10"/>
      <c r="P119" s="46">
        <f t="shared" si="31"/>
        <v>3.4620000000000002</v>
      </c>
      <c r="Q119" s="18">
        <f t="shared" si="35"/>
        <v>0</v>
      </c>
      <c r="R119" s="1"/>
      <c r="S119" s="1"/>
      <c r="T119" s="1"/>
      <c r="U119" s="1"/>
      <c r="V119" s="1"/>
      <c r="W119" s="1"/>
      <c r="X119" s="1"/>
      <c r="Y119" s="1"/>
      <c r="Z119" s="1"/>
      <c r="AA119" s="1"/>
    </row>
    <row r="120" spans="1:27" ht="63.75" x14ac:dyDescent="0.25">
      <c r="A120" s="4"/>
      <c r="B120" s="9">
        <v>40</v>
      </c>
      <c r="C120" s="49" t="s">
        <v>100</v>
      </c>
      <c r="D120" s="32" t="s">
        <v>37</v>
      </c>
      <c r="E120" s="34">
        <v>46784.67</v>
      </c>
      <c r="F120" s="33">
        <v>0.04</v>
      </c>
      <c r="G120" s="19">
        <f t="shared" si="32"/>
        <v>1871.3868</v>
      </c>
      <c r="H120" s="1"/>
      <c r="I120" s="15">
        <f t="shared" si="33"/>
        <v>40</v>
      </c>
      <c r="J120" s="16" t="str">
        <f t="shared" si="34"/>
        <v>Сталь арматурная периодическая д-16 мм ст25г2с (35гс), класс А-III, длина не менее 9 м, ГОСТ 5781</v>
      </c>
      <c r="K120" s="11"/>
      <c r="L120" s="11"/>
      <c r="M120" s="17" t="str">
        <f t="shared" si="29"/>
        <v>тн</v>
      </c>
      <c r="N120" s="21">
        <f t="shared" si="30"/>
        <v>46784.67</v>
      </c>
      <c r="O120" s="10"/>
      <c r="P120" s="46">
        <f t="shared" si="31"/>
        <v>0.04</v>
      </c>
      <c r="Q120" s="18">
        <f t="shared" si="35"/>
        <v>0</v>
      </c>
      <c r="R120" s="1"/>
      <c r="S120" s="1"/>
      <c r="T120" s="1"/>
      <c r="U120" s="1"/>
      <c r="V120" s="1"/>
      <c r="W120" s="1"/>
      <c r="X120" s="1"/>
      <c r="Y120" s="1"/>
      <c r="Z120" s="1"/>
      <c r="AA120" s="1"/>
    </row>
    <row r="121" spans="1:27" ht="63.75" x14ac:dyDescent="0.25">
      <c r="A121" s="4"/>
      <c r="B121" s="9">
        <v>41</v>
      </c>
      <c r="C121" s="49" t="s">
        <v>101</v>
      </c>
      <c r="D121" s="32" t="s">
        <v>37</v>
      </c>
      <c r="E121" s="34">
        <v>55950.14</v>
      </c>
      <c r="F121" s="33">
        <v>2.65</v>
      </c>
      <c r="G121" s="19">
        <f t="shared" si="32"/>
        <v>148267.87099999998</v>
      </c>
      <c r="H121" s="1"/>
      <c r="I121" s="15">
        <f t="shared" si="33"/>
        <v>41</v>
      </c>
      <c r="J121" s="16" t="str">
        <f t="shared" si="34"/>
        <v>Сталь арматурная периодическая д-8 мм ст25г2с (35гс), класс А-III, длина не менее 9 м, ГОСТ 5781</v>
      </c>
      <c r="K121" s="11"/>
      <c r="L121" s="11"/>
      <c r="M121" s="17" t="str">
        <f t="shared" si="29"/>
        <v>тн</v>
      </c>
      <c r="N121" s="21">
        <f t="shared" si="30"/>
        <v>55950.14</v>
      </c>
      <c r="O121" s="10"/>
      <c r="P121" s="46">
        <f t="shared" si="31"/>
        <v>2.65</v>
      </c>
      <c r="Q121" s="18">
        <f t="shared" si="35"/>
        <v>0</v>
      </c>
      <c r="R121" s="1"/>
      <c r="S121" s="1"/>
      <c r="T121" s="1"/>
      <c r="U121" s="1"/>
      <c r="V121" s="1"/>
      <c r="W121" s="1"/>
      <c r="X121" s="1"/>
      <c r="Y121" s="1"/>
      <c r="Z121" s="1"/>
      <c r="AA121" s="1"/>
    </row>
    <row r="122" spans="1:27" ht="25.5" x14ac:dyDescent="0.25">
      <c r="A122" s="4"/>
      <c r="B122" s="9">
        <v>42</v>
      </c>
      <c r="C122" s="49" t="s">
        <v>157</v>
      </c>
      <c r="D122" s="32" t="s">
        <v>37</v>
      </c>
      <c r="E122" s="34">
        <v>53713.06</v>
      </c>
      <c r="F122" s="33">
        <v>7.4999999999999997E-2</v>
      </c>
      <c r="G122" s="19">
        <f t="shared" si="32"/>
        <v>4028.4794999999995</v>
      </c>
      <c r="H122" s="1"/>
      <c r="I122" s="15">
        <f t="shared" si="33"/>
        <v>42</v>
      </c>
      <c r="J122" s="16" t="str">
        <f t="shared" si="34"/>
        <v>Сталь листовая б-0,5 мм ст08пс-сп, х/к, ГОСТ 19904</v>
      </c>
      <c r="K122" s="11"/>
      <c r="L122" s="11"/>
      <c r="M122" s="17" t="str">
        <f t="shared" si="29"/>
        <v>тн</v>
      </c>
      <c r="N122" s="21">
        <f t="shared" si="30"/>
        <v>53713.06</v>
      </c>
      <c r="O122" s="10"/>
      <c r="P122" s="46">
        <f t="shared" si="31"/>
        <v>7.4999999999999997E-2</v>
      </c>
      <c r="Q122" s="18">
        <f t="shared" si="35"/>
        <v>0</v>
      </c>
      <c r="R122" s="1"/>
      <c r="S122" s="1"/>
      <c r="T122" s="1"/>
      <c r="U122" s="1"/>
      <c r="V122" s="1"/>
      <c r="W122" s="1"/>
      <c r="X122" s="1"/>
      <c r="Y122" s="1"/>
      <c r="Z122" s="1"/>
      <c r="AA122" s="1"/>
    </row>
    <row r="123" spans="1:27" ht="25.5" x14ac:dyDescent="0.25">
      <c r="A123" s="4"/>
      <c r="B123" s="9">
        <v>43</v>
      </c>
      <c r="C123" s="49" t="s">
        <v>23</v>
      </c>
      <c r="D123" s="32" t="s">
        <v>37</v>
      </c>
      <c r="E123" s="34">
        <v>58047.51</v>
      </c>
      <c r="F123" s="33">
        <v>0.48099999999999998</v>
      </c>
      <c r="G123" s="19">
        <f t="shared" si="32"/>
        <v>27920.852309999998</v>
      </c>
      <c r="H123" s="1"/>
      <c r="I123" s="15">
        <f t="shared" si="33"/>
        <v>43</v>
      </c>
      <c r="J123" s="16" t="str">
        <f t="shared" si="34"/>
        <v>Сталь листовая б-1,5 мм ст3сп-пс, х/к, ГОСТ 19904</v>
      </c>
      <c r="K123" s="11"/>
      <c r="L123" s="11"/>
      <c r="M123" s="17" t="str">
        <f t="shared" si="29"/>
        <v>тн</v>
      </c>
      <c r="N123" s="21">
        <f t="shared" si="30"/>
        <v>58047.51</v>
      </c>
      <c r="O123" s="10"/>
      <c r="P123" s="46">
        <f t="shared" si="31"/>
        <v>0.48099999999999998</v>
      </c>
      <c r="Q123" s="18">
        <f t="shared" si="35"/>
        <v>0</v>
      </c>
      <c r="R123" s="1"/>
      <c r="S123" s="1"/>
      <c r="T123" s="1"/>
      <c r="U123" s="1"/>
      <c r="V123" s="1"/>
      <c r="W123" s="1"/>
      <c r="X123" s="1"/>
      <c r="Y123" s="1"/>
      <c r="Z123" s="1"/>
      <c r="AA123" s="1"/>
    </row>
    <row r="124" spans="1:27" ht="25.5" x14ac:dyDescent="0.25">
      <c r="A124" s="4"/>
      <c r="B124" s="9">
        <v>44</v>
      </c>
      <c r="C124" s="49" t="s">
        <v>46</v>
      </c>
      <c r="D124" s="32" t="s">
        <v>37</v>
      </c>
      <c r="E124" s="34">
        <v>73062.53</v>
      </c>
      <c r="F124" s="33">
        <v>0.49</v>
      </c>
      <c r="G124" s="19">
        <f t="shared" si="32"/>
        <v>35800.6397</v>
      </c>
      <c r="H124" s="1"/>
      <c r="I124" s="15">
        <f t="shared" si="33"/>
        <v>44</v>
      </c>
      <c r="J124" s="16" t="str">
        <f t="shared" si="34"/>
        <v>Сталь листовая б-2 мм ст3сп-пс, г/к, ГОСТ 19903</v>
      </c>
      <c r="K124" s="11"/>
      <c r="L124" s="11"/>
      <c r="M124" s="17" t="str">
        <f t="shared" si="29"/>
        <v>тн</v>
      </c>
      <c r="N124" s="21">
        <f t="shared" si="30"/>
        <v>73062.53</v>
      </c>
      <c r="O124" s="10"/>
      <c r="P124" s="46">
        <f t="shared" si="31"/>
        <v>0.49</v>
      </c>
      <c r="Q124" s="18">
        <f t="shared" si="35"/>
        <v>0</v>
      </c>
      <c r="R124" s="1"/>
      <c r="S124" s="1"/>
      <c r="T124" s="1"/>
      <c r="U124" s="1"/>
      <c r="V124" s="1"/>
      <c r="W124" s="1"/>
      <c r="X124" s="1"/>
      <c r="Y124" s="1"/>
      <c r="Z124" s="1"/>
      <c r="AA124" s="1"/>
    </row>
    <row r="125" spans="1:27" ht="25.5" x14ac:dyDescent="0.25">
      <c r="A125" s="4"/>
      <c r="B125" s="9">
        <v>45</v>
      </c>
      <c r="C125" s="49" t="s">
        <v>25</v>
      </c>
      <c r="D125" s="32" t="s">
        <v>37</v>
      </c>
      <c r="E125" s="34">
        <v>54770.63</v>
      </c>
      <c r="F125" s="33">
        <v>1.393</v>
      </c>
      <c r="G125" s="19">
        <f t="shared" si="32"/>
        <v>76295.487590000004</v>
      </c>
      <c r="H125" s="1"/>
      <c r="I125" s="15">
        <f t="shared" si="33"/>
        <v>45</v>
      </c>
      <c r="J125" s="16" t="str">
        <f t="shared" si="34"/>
        <v>Сталь листовая б-2 мм ст3сп-пс, х/к, ГОСТ 19904</v>
      </c>
      <c r="K125" s="11"/>
      <c r="L125" s="11"/>
      <c r="M125" s="17" t="str">
        <f t="shared" si="29"/>
        <v>тн</v>
      </c>
      <c r="N125" s="21">
        <f t="shared" si="30"/>
        <v>54770.63</v>
      </c>
      <c r="O125" s="10"/>
      <c r="P125" s="46">
        <f t="shared" si="31"/>
        <v>1.393</v>
      </c>
      <c r="Q125" s="18">
        <f t="shared" si="35"/>
        <v>0</v>
      </c>
      <c r="R125" s="1"/>
      <c r="S125" s="1"/>
      <c r="T125" s="1"/>
      <c r="U125" s="1"/>
      <c r="V125" s="1"/>
      <c r="W125" s="1"/>
      <c r="X125" s="1"/>
      <c r="Y125" s="1"/>
      <c r="Z125" s="1"/>
      <c r="AA125" s="1"/>
    </row>
    <row r="126" spans="1:27" ht="25.5" x14ac:dyDescent="0.25">
      <c r="A126" s="4"/>
      <c r="B126" s="9">
        <v>46</v>
      </c>
      <c r="C126" s="49" t="s">
        <v>26</v>
      </c>
      <c r="D126" s="32" t="s">
        <v>37</v>
      </c>
      <c r="E126" s="34">
        <v>59655.43</v>
      </c>
      <c r="F126" s="33">
        <v>0.06</v>
      </c>
      <c r="G126" s="19">
        <f t="shared" si="32"/>
        <v>3579.3258000000001</v>
      </c>
      <c r="H126" s="1"/>
      <c r="I126" s="15">
        <f t="shared" si="33"/>
        <v>46</v>
      </c>
      <c r="J126" s="16" t="str">
        <f t="shared" si="34"/>
        <v>Сталь листовая б-3 мм ст3сп-пс, г/к, ГОСТ 19903</v>
      </c>
      <c r="K126" s="11"/>
      <c r="L126" s="11"/>
      <c r="M126" s="17" t="str">
        <f t="shared" si="29"/>
        <v>тн</v>
      </c>
      <c r="N126" s="21">
        <f t="shared" si="30"/>
        <v>59655.43</v>
      </c>
      <c r="O126" s="10"/>
      <c r="P126" s="46">
        <f t="shared" si="31"/>
        <v>0.06</v>
      </c>
      <c r="Q126" s="18">
        <f t="shared" si="35"/>
        <v>0</v>
      </c>
      <c r="R126" s="1"/>
      <c r="S126" s="1"/>
      <c r="T126" s="1"/>
      <c r="U126" s="1"/>
      <c r="V126" s="1"/>
      <c r="W126" s="1"/>
      <c r="X126" s="1"/>
      <c r="Y126" s="1"/>
      <c r="Z126" s="1"/>
      <c r="AA126" s="1"/>
    </row>
    <row r="127" spans="1:27" ht="25.5" x14ac:dyDescent="0.25">
      <c r="A127" s="4"/>
      <c r="B127" s="9">
        <v>47</v>
      </c>
      <c r="C127" s="49" t="s">
        <v>47</v>
      </c>
      <c r="D127" s="32" t="s">
        <v>37</v>
      </c>
      <c r="E127" s="34">
        <v>67231.45</v>
      </c>
      <c r="F127" s="33">
        <v>3.2029999999999998</v>
      </c>
      <c r="G127" s="19">
        <f t="shared" si="32"/>
        <v>215342.33434999999</v>
      </c>
      <c r="H127" s="1"/>
      <c r="I127" s="15">
        <f t="shared" si="33"/>
        <v>47</v>
      </c>
      <c r="J127" s="16" t="str">
        <f t="shared" si="34"/>
        <v>Сталь листовая б-3 мм ст3сп-пс, х/к, ГОСТ 19904</v>
      </c>
      <c r="K127" s="11"/>
      <c r="L127" s="11"/>
      <c r="M127" s="17" t="str">
        <f t="shared" si="29"/>
        <v>тн</v>
      </c>
      <c r="N127" s="21">
        <f t="shared" si="30"/>
        <v>67231.45</v>
      </c>
      <c r="O127" s="10"/>
      <c r="P127" s="46">
        <f t="shared" si="31"/>
        <v>3.2029999999999998</v>
      </c>
      <c r="Q127" s="18">
        <f t="shared" si="35"/>
        <v>0</v>
      </c>
      <c r="R127" s="1"/>
      <c r="S127" s="1"/>
      <c r="T127" s="1"/>
      <c r="U127" s="1"/>
      <c r="V127" s="1"/>
      <c r="W127" s="1"/>
      <c r="X127" s="1"/>
      <c r="Y127" s="1"/>
      <c r="Z127" s="1"/>
      <c r="AA127" s="1"/>
    </row>
    <row r="128" spans="1:27" ht="25.5" x14ac:dyDescent="0.25">
      <c r="A128" s="4"/>
      <c r="B128" s="9">
        <v>48</v>
      </c>
      <c r="C128" s="49" t="s">
        <v>27</v>
      </c>
      <c r="D128" s="32" t="s">
        <v>37</v>
      </c>
      <c r="E128" s="34">
        <v>61671.73</v>
      </c>
      <c r="F128" s="33">
        <v>0.25</v>
      </c>
      <c r="G128" s="19">
        <f t="shared" si="32"/>
        <v>15417.932500000001</v>
      </c>
      <c r="H128" s="1"/>
      <c r="I128" s="15">
        <f t="shared" si="33"/>
        <v>48</v>
      </c>
      <c r="J128" s="16" t="str">
        <f t="shared" si="34"/>
        <v>Сталь листовая б-4 мм ст3сп-пс, г/к, ГОСТ 19903</v>
      </c>
      <c r="K128" s="11"/>
      <c r="L128" s="11"/>
      <c r="M128" s="17" t="str">
        <f t="shared" si="29"/>
        <v>тн</v>
      </c>
      <c r="N128" s="21">
        <f t="shared" si="30"/>
        <v>61671.73</v>
      </c>
      <c r="O128" s="10"/>
      <c r="P128" s="46">
        <f t="shared" si="31"/>
        <v>0.25</v>
      </c>
      <c r="Q128" s="18">
        <f t="shared" si="35"/>
        <v>0</v>
      </c>
      <c r="R128" s="1"/>
      <c r="S128" s="1"/>
      <c r="T128" s="1"/>
      <c r="U128" s="1"/>
      <c r="V128" s="1"/>
      <c r="W128" s="1"/>
      <c r="X128" s="1"/>
      <c r="Y128" s="1"/>
      <c r="Z128" s="1"/>
      <c r="AA128" s="1"/>
    </row>
    <row r="129" spans="1:27" ht="25.5" x14ac:dyDescent="0.25">
      <c r="A129" s="4"/>
      <c r="B129" s="9">
        <v>49</v>
      </c>
      <c r="C129" s="49" t="s">
        <v>28</v>
      </c>
      <c r="D129" s="32" t="s">
        <v>37</v>
      </c>
      <c r="E129" s="34">
        <v>58515.63</v>
      </c>
      <c r="F129" s="33">
        <v>0.09</v>
      </c>
      <c r="G129" s="19">
        <f t="shared" si="32"/>
        <v>5266.4066999999995</v>
      </c>
      <c r="H129" s="1"/>
      <c r="I129" s="15">
        <f t="shared" si="33"/>
        <v>49</v>
      </c>
      <c r="J129" s="16" t="str">
        <f t="shared" si="34"/>
        <v>Сталь листовая б-5 мм ст3сп-пс, г/к, ГОСТ 19903</v>
      </c>
      <c r="K129" s="11"/>
      <c r="L129" s="11"/>
      <c r="M129" s="17" t="str">
        <f t="shared" si="29"/>
        <v>тн</v>
      </c>
      <c r="N129" s="21">
        <f t="shared" si="30"/>
        <v>58515.63</v>
      </c>
      <c r="O129" s="10"/>
      <c r="P129" s="46">
        <f t="shared" si="31"/>
        <v>0.09</v>
      </c>
      <c r="Q129" s="18">
        <f t="shared" si="35"/>
        <v>0</v>
      </c>
      <c r="R129" s="1"/>
      <c r="S129" s="1"/>
      <c r="T129" s="1"/>
      <c r="U129" s="1"/>
      <c r="V129" s="1"/>
      <c r="W129" s="1"/>
      <c r="X129" s="1"/>
      <c r="Y129" s="1"/>
      <c r="Z129" s="1"/>
      <c r="AA129" s="1"/>
    </row>
    <row r="130" spans="1:27" ht="25.5" x14ac:dyDescent="0.25">
      <c r="A130" s="4"/>
      <c r="B130" s="9">
        <v>50</v>
      </c>
      <c r="C130" s="49" t="s">
        <v>158</v>
      </c>
      <c r="D130" s="32" t="s">
        <v>37</v>
      </c>
      <c r="E130" s="34">
        <v>65083.82</v>
      </c>
      <c r="F130" s="33">
        <v>0.08</v>
      </c>
      <c r="G130" s="19">
        <f t="shared" si="32"/>
        <v>5206.7056000000002</v>
      </c>
      <c r="H130" s="1"/>
      <c r="I130" s="15">
        <f t="shared" si="33"/>
        <v>50</v>
      </c>
      <c r="J130" s="16" t="str">
        <f t="shared" si="34"/>
        <v>Сталь листовая б-8 мм ст3сп-пс, г/к, ГОСТ 19903</v>
      </c>
      <c r="K130" s="11"/>
      <c r="L130" s="11"/>
      <c r="M130" s="17" t="str">
        <f t="shared" si="29"/>
        <v>тн</v>
      </c>
      <c r="N130" s="21">
        <f t="shared" si="30"/>
        <v>65083.82</v>
      </c>
      <c r="O130" s="10"/>
      <c r="P130" s="46">
        <f t="shared" si="31"/>
        <v>0.08</v>
      </c>
      <c r="Q130" s="18">
        <f t="shared" si="35"/>
        <v>0</v>
      </c>
      <c r="R130" s="1"/>
      <c r="S130" s="1"/>
      <c r="T130" s="1"/>
      <c r="U130" s="1"/>
      <c r="V130" s="1"/>
      <c r="W130" s="1"/>
      <c r="X130" s="1"/>
      <c r="Y130" s="1"/>
      <c r="Z130" s="1"/>
      <c r="AA130" s="1"/>
    </row>
    <row r="131" spans="1:27" ht="38.25" x14ac:dyDescent="0.25">
      <c r="A131" s="4"/>
      <c r="B131" s="9">
        <v>51</v>
      </c>
      <c r="C131" s="49" t="s">
        <v>102</v>
      </c>
      <c r="D131" s="32" t="s">
        <v>37</v>
      </c>
      <c r="E131" s="34">
        <v>53740.75</v>
      </c>
      <c r="F131" s="33">
        <v>1.7</v>
      </c>
      <c r="G131" s="19">
        <f t="shared" si="32"/>
        <v>91359.274999999994</v>
      </c>
      <c r="H131" s="1"/>
      <c r="I131" s="15">
        <f t="shared" si="33"/>
        <v>51</v>
      </c>
      <c r="J131" s="16" t="str">
        <f t="shared" si="34"/>
        <v>Сталь листовая кровельная  б-0,6 мм х/к, ТУ 14-11-262-89</v>
      </c>
      <c r="K131" s="11"/>
      <c r="L131" s="11"/>
      <c r="M131" s="17" t="str">
        <f t="shared" si="29"/>
        <v>тн</v>
      </c>
      <c r="N131" s="21">
        <f t="shared" si="30"/>
        <v>53740.75</v>
      </c>
      <c r="O131" s="10"/>
      <c r="P131" s="46">
        <f t="shared" si="31"/>
        <v>1.7</v>
      </c>
      <c r="Q131" s="18">
        <f t="shared" si="35"/>
        <v>0</v>
      </c>
      <c r="R131" s="1"/>
      <c r="S131" s="1"/>
      <c r="T131" s="1"/>
      <c r="U131" s="1"/>
      <c r="V131" s="1"/>
      <c r="W131" s="1"/>
      <c r="X131" s="1"/>
      <c r="Y131" s="1"/>
      <c r="Z131" s="1"/>
      <c r="AA131" s="1"/>
    </row>
    <row r="132" spans="1:27" ht="38.25" x14ac:dyDescent="0.25">
      <c r="A132" s="4"/>
      <c r="B132" s="9">
        <v>52</v>
      </c>
      <c r="C132" s="49" t="s">
        <v>159</v>
      </c>
      <c r="D132" s="32" t="s">
        <v>37</v>
      </c>
      <c r="E132" s="34">
        <v>61640.800000000003</v>
      </c>
      <c r="F132" s="33">
        <v>0.15</v>
      </c>
      <c r="G132" s="19">
        <f t="shared" si="32"/>
        <v>9246.1200000000008</v>
      </c>
      <c r="H132" s="1"/>
      <c r="I132" s="15">
        <f t="shared" si="33"/>
        <v>52</v>
      </c>
      <c r="J132" s="16" t="str">
        <f t="shared" si="34"/>
        <v>Сталь листовая кровельная  б-0,8 мм х/к, ТУ 14-11-262-89</v>
      </c>
      <c r="K132" s="11"/>
      <c r="L132" s="11"/>
      <c r="M132" s="17" t="str">
        <f t="shared" si="29"/>
        <v>тн</v>
      </c>
      <c r="N132" s="21">
        <f t="shared" si="30"/>
        <v>61640.800000000003</v>
      </c>
      <c r="O132" s="10"/>
      <c r="P132" s="46">
        <f t="shared" si="31"/>
        <v>0.15</v>
      </c>
      <c r="Q132" s="18">
        <f t="shared" si="35"/>
        <v>0</v>
      </c>
      <c r="R132" s="1"/>
      <c r="S132" s="1"/>
      <c r="T132" s="1"/>
      <c r="U132" s="1"/>
      <c r="V132" s="1"/>
      <c r="W132" s="1"/>
      <c r="X132" s="1"/>
      <c r="Y132" s="1"/>
      <c r="Z132" s="1"/>
      <c r="AA132" s="1"/>
    </row>
    <row r="133" spans="1:27" ht="25.5" x14ac:dyDescent="0.25">
      <c r="A133" s="4"/>
      <c r="B133" s="9">
        <v>53</v>
      </c>
      <c r="C133" s="49" t="s">
        <v>103</v>
      </c>
      <c r="D133" s="32" t="s">
        <v>37</v>
      </c>
      <c r="E133" s="34">
        <v>72761.98</v>
      </c>
      <c r="F133" s="33">
        <v>1.68</v>
      </c>
      <c r="G133" s="19">
        <f t="shared" si="32"/>
        <v>122240.12639999999</v>
      </c>
      <c r="H133" s="1"/>
      <c r="I133" s="15">
        <f t="shared" si="33"/>
        <v>53</v>
      </c>
      <c r="J133" s="16" t="str">
        <f t="shared" si="34"/>
        <v>Сталь листовая оцинкованная</v>
      </c>
      <c r="K133" s="11"/>
      <c r="L133" s="11"/>
      <c r="M133" s="17" t="str">
        <f t="shared" si="29"/>
        <v>тн</v>
      </c>
      <c r="N133" s="21">
        <f t="shared" si="30"/>
        <v>72761.98</v>
      </c>
      <c r="O133" s="10"/>
      <c r="P133" s="46">
        <f t="shared" si="31"/>
        <v>1.68</v>
      </c>
      <c r="Q133" s="18">
        <f t="shared" si="35"/>
        <v>0</v>
      </c>
      <c r="R133" s="1"/>
      <c r="S133" s="1"/>
      <c r="T133" s="1"/>
      <c r="U133" s="1"/>
      <c r="V133" s="1"/>
      <c r="W133" s="1"/>
      <c r="X133" s="1"/>
      <c r="Y133" s="1"/>
      <c r="Z133" s="1"/>
      <c r="AA133" s="1"/>
    </row>
    <row r="134" spans="1:27" ht="38.25" x14ac:dyDescent="0.25">
      <c r="A134" s="4"/>
      <c r="B134" s="9">
        <v>54</v>
      </c>
      <c r="C134" s="49" t="s">
        <v>160</v>
      </c>
      <c r="D134" s="32" t="s">
        <v>37</v>
      </c>
      <c r="E134" s="34">
        <v>72213.899999999994</v>
      </c>
      <c r="F134" s="33">
        <v>0.38</v>
      </c>
      <c r="G134" s="19">
        <f t="shared" ref="G134:G152" si="36">E134*F134</f>
        <v>27441.281999999999</v>
      </c>
      <c r="H134" s="1"/>
      <c r="I134" s="15">
        <f t="shared" ref="I134:I152" si="37">B134</f>
        <v>54</v>
      </c>
      <c r="J134" s="16" t="str">
        <f t="shared" ref="J134:J152" si="38">C134</f>
        <v>Сталь листовая оцинкованная б-0,5 мм х/к, ЭОЦ ТУ 14-4766-90</v>
      </c>
      <c r="K134" s="11"/>
      <c r="L134" s="11"/>
      <c r="M134" s="17" t="str">
        <f t="shared" si="29"/>
        <v>тн</v>
      </c>
      <c r="N134" s="21">
        <f t="shared" si="30"/>
        <v>72213.899999999994</v>
      </c>
      <c r="O134" s="10"/>
      <c r="P134" s="46">
        <f t="shared" si="31"/>
        <v>0.38</v>
      </c>
      <c r="Q134" s="18">
        <f t="shared" ref="Q134:Q152" si="39">O134*P134</f>
        <v>0</v>
      </c>
      <c r="R134" s="1"/>
      <c r="S134" s="1"/>
      <c r="T134" s="1"/>
      <c r="U134" s="1"/>
      <c r="V134" s="1"/>
      <c r="W134" s="1"/>
      <c r="X134" s="1"/>
      <c r="Y134" s="1"/>
      <c r="Z134" s="1"/>
      <c r="AA134" s="1"/>
    </row>
    <row r="135" spans="1:27" ht="51" x14ac:dyDescent="0.25">
      <c r="A135" s="4"/>
      <c r="B135" s="9">
        <v>55</v>
      </c>
      <c r="C135" s="49" t="s">
        <v>48</v>
      </c>
      <c r="D135" s="32" t="s">
        <v>37</v>
      </c>
      <c r="E135" s="34">
        <v>74447.95</v>
      </c>
      <c r="F135" s="33">
        <v>0.17</v>
      </c>
      <c r="G135" s="19">
        <f t="shared" si="36"/>
        <v>12656.1515</v>
      </c>
      <c r="H135" s="1"/>
      <c r="I135" s="15">
        <f t="shared" si="37"/>
        <v>55</v>
      </c>
      <c r="J135" s="16" t="str">
        <f t="shared" si="38"/>
        <v xml:space="preserve">Сталь листовая оцинкованная б-0,55 мм х/к, размер:1000х2000 мм, ТУ 14-4766-90  </v>
      </c>
      <c r="K135" s="11"/>
      <c r="L135" s="11"/>
      <c r="M135" s="17" t="str">
        <f t="shared" si="29"/>
        <v>тн</v>
      </c>
      <c r="N135" s="21">
        <f t="shared" si="30"/>
        <v>74447.95</v>
      </c>
      <c r="O135" s="10"/>
      <c r="P135" s="46">
        <f t="shared" si="31"/>
        <v>0.17</v>
      </c>
      <c r="Q135" s="18">
        <f t="shared" si="39"/>
        <v>0</v>
      </c>
      <c r="R135" s="1"/>
      <c r="S135" s="1"/>
      <c r="T135" s="1"/>
      <c r="U135" s="1"/>
      <c r="V135" s="1"/>
      <c r="W135" s="1"/>
      <c r="X135" s="1"/>
      <c r="Y135" s="1"/>
      <c r="Z135" s="1"/>
      <c r="AA135" s="1"/>
    </row>
    <row r="136" spans="1:27" ht="33" customHeight="1" x14ac:dyDescent="0.25">
      <c r="A136" s="4"/>
      <c r="B136" s="9">
        <v>56</v>
      </c>
      <c r="C136" s="49" t="s">
        <v>161</v>
      </c>
      <c r="D136" s="32" t="s">
        <v>37</v>
      </c>
      <c r="E136" s="34">
        <v>61937</v>
      </c>
      <c r="F136" s="33">
        <v>0.20599999999999999</v>
      </c>
      <c r="G136" s="19">
        <f t="shared" si="36"/>
        <v>12759.021999999999</v>
      </c>
      <c r="H136" s="1"/>
      <c r="I136" s="15">
        <f t="shared" si="37"/>
        <v>56</v>
      </c>
      <c r="J136" s="16" t="str">
        <f t="shared" si="38"/>
        <v>Сталь листовая оцинкованная б-0,7 мм 0,8 пс, ГОСТ 14918</v>
      </c>
      <c r="K136" s="11"/>
      <c r="L136" s="11"/>
      <c r="M136" s="17" t="str">
        <f t="shared" si="29"/>
        <v>тн</v>
      </c>
      <c r="N136" s="21">
        <f t="shared" si="30"/>
        <v>61937</v>
      </c>
      <c r="O136" s="10"/>
      <c r="P136" s="46">
        <f t="shared" si="31"/>
        <v>0.20599999999999999</v>
      </c>
      <c r="Q136" s="18">
        <f t="shared" si="39"/>
        <v>0</v>
      </c>
      <c r="R136" s="1"/>
      <c r="S136" s="1"/>
      <c r="T136" s="1"/>
      <c r="U136" s="1"/>
      <c r="V136" s="1"/>
      <c r="W136" s="1"/>
      <c r="X136" s="1"/>
      <c r="Y136" s="1"/>
      <c r="Z136" s="1"/>
      <c r="AA136" s="1"/>
    </row>
    <row r="137" spans="1:27" ht="25.5" x14ac:dyDescent="0.25">
      <c r="A137" s="4"/>
      <c r="B137" s="9">
        <v>57</v>
      </c>
      <c r="C137" s="49" t="s">
        <v>140</v>
      </c>
      <c r="D137" s="32" t="s">
        <v>37</v>
      </c>
      <c r="E137" s="34">
        <v>63665</v>
      </c>
      <c r="F137" s="33">
        <v>2.5000000000000001E-2</v>
      </c>
      <c r="G137" s="19">
        <f t="shared" si="36"/>
        <v>1591.625</v>
      </c>
      <c r="H137" s="1"/>
      <c r="I137" s="15">
        <f t="shared" si="37"/>
        <v>57</v>
      </c>
      <c r="J137" s="16" t="str">
        <f t="shared" si="38"/>
        <v>Сталь полосовая 100х10 мм ст3сп-пс ГОСТ 103</v>
      </c>
      <c r="K137" s="11"/>
      <c r="L137" s="11"/>
      <c r="M137" s="17" t="str">
        <f t="shared" si="29"/>
        <v>тн</v>
      </c>
      <c r="N137" s="21">
        <f t="shared" si="30"/>
        <v>63665</v>
      </c>
      <c r="O137" s="10"/>
      <c r="P137" s="46">
        <f t="shared" si="31"/>
        <v>2.5000000000000001E-2</v>
      </c>
      <c r="Q137" s="18">
        <f t="shared" si="39"/>
        <v>0</v>
      </c>
      <c r="R137" s="1"/>
      <c r="S137" s="1"/>
      <c r="T137" s="1"/>
      <c r="U137" s="1"/>
      <c r="V137" s="1"/>
      <c r="W137" s="1"/>
      <c r="X137" s="1"/>
      <c r="Y137" s="1"/>
      <c r="Z137" s="1"/>
      <c r="AA137" s="1"/>
    </row>
    <row r="138" spans="1:27" ht="25.5" x14ac:dyDescent="0.25">
      <c r="A138" s="4"/>
      <c r="B138" s="9">
        <v>58</v>
      </c>
      <c r="C138" s="49" t="s">
        <v>162</v>
      </c>
      <c r="D138" s="32" t="s">
        <v>37</v>
      </c>
      <c r="E138" s="34">
        <v>67119.5</v>
      </c>
      <c r="F138" s="33">
        <v>0.05</v>
      </c>
      <c r="G138" s="19">
        <f t="shared" si="36"/>
        <v>3355.9750000000004</v>
      </c>
      <c r="H138" s="1"/>
      <c r="I138" s="15">
        <f t="shared" si="37"/>
        <v>58</v>
      </c>
      <c r="J138" s="16" t="str">
        <f t="shared" si="38"/>
        <v>Сталь полосовая 20х4, ст3сп-пс, ГОСТ 103</v>
      </c>
      <c r="K138" s="11"/>
      <c r="L138" s="11"/>
      <c r="M138" s="17" t="str">
        <f t="shared" si="29"/>
        <v>тн</v>
      </c>
      <c r="N138" s="21">
        <f t="shared" si="30"/>
        <v>67119.5</v>
      </c>
      <c r="O138" s="10"/>
      <c r="P138" s="46">
        <f t="shared" si="31"/>
        <v>0.05</v>
      </c>
      <c r="Q138" s="18">
        <f t="shared" si="39"/>
        <v>0</v>
      </c>
      <c r="R138" s="1"/>
      <c r="S138" s="1"/>
      <c r="T138" s="1"/>
      <c r="U138" s="1"/>
      <c r="V138" s="1"/>
      <c r="W138" s="1"/>
      <c r="X138" s="1"/>
      <c r="Y138" s="1"/>
      <c r="Z138" s="1"/>
      <c r="AA138" s="1"/>
    </row>
    <row r="139" spans="1:27" ht="25.5" x14ac:dyDescent="0.25">
      <c r="A139" s="4"/>
      <c r="B139" s="9">
        <v>59</v>
      </c>
      <c r="C139" s="49" t="s">
        <v>30</v>
      </c>
      <c r="D139" s="32" t="s">
        <v>37</v>
      </c>
      <c r="E139" s="34">
        <v>55238.75</v>
      </c>
      <c r="F139" s="33">
        <v>1.5760000000000001</v>
      </c>
      <c r="G139" s="19">
        <f t="shared" si="36"/>
        <v>87056.27</v>
      </c>
      <c r="H139" s="1"/>
      <c r="I139" s="15">
        <f t="shared" si="37"/>
        <v>59</v>
      </c>
      <c r="J139" s="16" t="str">
        <f t="shared" si="38"/>
        <v>Сталь полосовая 40х4 мм ст3сп-пс, ГОСТ 103</v>
      </c>
      <c r="K139" s="11"/>
      <c r="L139" s="11"/>
      <c r="M139" s="17" t="str">
        <f t="shared" si="29"/>
        <v>тн</v>
      </c>
      <c r="N139" s="21">
        <f t="shared" si="30"/>
        <v>55238.75</v>
      </c>
      <c r="O139" s="10"/>
      <c r="P139" s="46">
        <f t="shared" si="31"/>
        <v>1.5760000000000001</v>
      </c>
      <c r="Q139" s="18">
        <f t="shared" si="39"/>
        <v>0</v>
      </c>
      <c r="R139" s="1"/>
      <c r="S139" s="1"/>
      <c r="T139" s="1"/>
      <c r="U139" s="1"/>
      <c r="V139" s="1"/>
      <c r="W139" s="1"/>
      <c r="X139" s="1"/>
      <c r="Y139" s="1"/>
      <c r="Z139" s="1"/>
      <c r="AA139" s="1"/>
    </row>
    <row r="140" spans="1:27" ht="25.5" x14ac:dyDescent="0.25">
      <c r="A140" s="4"/>
      <c r="B140" s="9">
        <v>60</v>
      </c>
      <c r="C140" s="49" t="s">
        <v>31</v>
      </c>
      <c r="D140" s="32" t="s">
        <v>37</v>
      </c>
      <c r="E140" s="34">
        <v>58028.76</v>
      </c>
      <c r="F140" s="33">
        <v>0.13900000000000001</v>
      </c>
      <c r="G140" s="19">
        <f t="shared" si="36"/>
        <v>8065.9976400000014</v>
      </c>
      <c r="H140" s="1"/>
      <c r="I140" s="15">
        <f t="shared" si="37"/>
        <v>60</v>
      </c>
      <c r="J140" s="16" t="str">
        <f t="shared" si="38"/>
        <v>Сталь полосовая 50х5 мм ст3сп-пс, ГОСТ 103</v>
      </c>
      <c r="K140" s="11"/>
      <c r="L140" s="11"/>
      <c r="M140" s="17" t="str">
        <f t="shared" si="29"/>
        <v>тн</v>
      </c>
      <c r="N140" s="21">
        <f t="shared" si="30"/>
        <v>58028.76</v>
      </c>
      <c r="O140" s="10"/>
      <c r="P140" s="46">
        <f t="shared" si="31"/>
        <v>0.13900000000000001</v>
      </c>
      <c r="Q140" s="18">
        <f t="shared" si="39"/>
        <v>0</v>
      </c>
      <c r="R140" s="1"/>
      <c r="S140" s="1"/>
      <c r="T140" s="1"/>
      <c r="U140" s="1"/>
      <c r="V140" s="1"/>
      <c r="W140" s="1"/>
      <c r="X140" s="1"/>
      <c r="Y140" s="1"/>
      <c r="Z140" s="1"/>
      <c r="AA140" s="1"/>
    </row>
    <row r="141" spans="1:27" ht="25.5" x14ac:dyDescent="0.25">
      <c r="A141" s="4"/>
      <c r="B141" s="9">
        <v>61</v>
      </c>
      <c r="C141" s="49" t="s">
        <v>49</v>
      </c>
      <c r="D141" s="32" t="s">
        <v>37</v>
      </c>
      <c r="E141" s="34">
        <v>78212.23</v>
      </c>
      <c r="F141" s="33">
        <v>5.0000000000000001E-3</v>
      </c>
      <c r="G141" s="19">
        <f t="shared" si="36"/>
        <v>391.06115</v>
      </c>
      <c r="H141" s="1"/>
      <c r="I141" s="15">
        <f t="shared" si="37"/>
        <v>61</v>
      </c>
      <c r="J141" s="16" t="str">
        <f t="shared" si="38"/>
        <v>Сталь полосовая 60х5 мм ст3сп-пс, ГОСТ 103</v>
      </c>
      <c r="K141" s="11"/>
      <c r="L141" s="11"/>
      <c r="M141" s="17" t="str">
        <f t="shared" si="29"/>
        <v>тн</v>
      </c>
      <c r="N141" s="21">
        <f t="shared" si="30"/>
        <v>78212.23</v>
      </c>
      <c r="O141" s="10"/>
      <c r="P141" s="46">
        <f t="shared" si="31"/>
        <v>5.0000000000000001E-3</v>
      </c>
      <c r="Q141" s="18">
        <f t="shared" si="39"/>
        <v>0</v>
      </c>
      <c r="R141" s="1"/>
      <c r="S141" s="1"/>
      <c r="T141" s="1"/>
      <c r="U141" s="1"/>
      <c r="V141" s="1"/>
      <c r="W141" s="1"/>
      <c r="X141" s="1"/>
      <c r="Y141" s="1"/>
      <c r="Z141" s="1"/>
      <c r="AA141" s="1"/>
    </row>
    <row r="142" spans="1:27" ht="51" x14ac:dyDescent="0.25">
      <c r="A142" s="4"/>
      <c r="B142" s="9">
        <v>62</v>
      </c>
      <c r="C142" s="49" t="s">
        <v>105</v>
      </c>
      <c r="D142" s="32" t="s">
        <v>37</v>
      </c>
      <c r="E142" s="34">
        <v>133709.45000000001</v>
      </c>
      <c r="F142" s="33">
        <v>9.4E-2</v>
      </c>
      <c r="G142" s="19">
        <f t="shared" si="36"/>
        <v>12568.688300000002</v>
      </c>
      <c r="H142" s="1"/>
      <c r="I142" s="15">
        <f t="shared" si="37"/>
        <v>62</v>
      </c>
      <c r="J142" s="16" t="str">
        <f t="shared" si="38"/>
        <v>Труба стальная бесшовная холоднодеформированная д-25х3 мм  ст20,  длина не менее 9 м, ГОСТ 8734</v>
      </c>
      <c r="K142" s="11"/>
      <c r="L142" s="11"/>
      <c r="M142" s="17" t="str">
        <f t="shared" si="29"/>
        <v>тн</v>
      </c>
      <c r="N142" s="21">
        <f t="shared" si="30"/>
        <v>133709.45000000001</v>
      </c>
      <c r="O142" s="10"/>
      <c r="P142" s="46">
        <f t="shared" si="31"/>
        <v>9.4E-2</v>
      </c>
      <c r="Q142" s="18">
        <f t="shared" si="39"/>
        <v>0</v>
      </c>
      <c r="R142" s="1"/>
      <c r="S142" s="1"/>
      <c r="T142" s="1"/>
      <c r="U142" s="1"/>
      <c r="V142" s="1"/>
      <c r="W142" s="1"/>
      <c r="X142" s="1"/>
      <c r="Y142" s="1"/>
      <c r="Z142" s="1"/>
      <c r="AA142" s="1"/>
    </row>
    <row r="143" spans="1:27" ht="51" x14ac:dyDescent="0.25">
      <c r="A143" s="4"/>
      <c r="B143" s="9">
        <v>63</v>
      </c>
      <c r="C143" s="49" t="s">
        <v>106</v>
      </c>
      <c r="D143" s="32" t="s">
        <v>37</v>
      </c>
      <c r="E143" s="34">
        <v>109267.83</v>
      </c>
      <c r="F143" s="33">
        <v>0.1</v>
      </c>
      <c r="G143" s="19">
        <f t="shared" si="36"/>
        <v>10926.783000000001</v>
      </c>
      <c r="H143" s="1"/>
      <c r="I143" s="15">
        <f t="shared" si="37"/>
        <v>63</v>
      </c>
      <c r="J143" s="16" t="str">
        <f t="shared" si="38"/>
        <v>Труба стальная бесшовная холоднодеформированная д-32х4 мм ст20, длина не менее 9 м, ГОСТ 8734</v>
      </c>
      <c r="K143" s="11"/>
      <c r="L143" s="11"/>
      <c r="M143" s="17" t="str">
        <f t="shared" si="29"/>
        <v>тн</v>
      </c>
      <c r="N143" s="21">
        <f t="shared" si="30"/>
        <v>109267.83</v>
      </c>
      <c r="O143" s="10"/>
      <c r="P143" s="46">
        <f t="shared" si="31"/>
        <v>0.1</v>
      </c>
      <c r="Q143" s="18">
        <f t="shared" si="39"/>
        <v>0</v>
      </c>
      <c r="R143" s="1"/>
      <c r="S143" s="1"/>
      <c r="T143" s="1"/>
      <c r="U143" s="1"/>
      <c r="V143" s="1"/>
      <c r="W143" s="1"/>
      <c r="X143" s="1"/>
      <c r="Y143" s="1"/>
      <c r="Z143" s="1"/>
      <c r="AA143" s="1"/>
    </row>
    <row r="144" spans="1:27" ht="38.25" x14ac:dyDescent="0.25">
      <c r="A144" s="4"/>
      <c r="B144" s="9">
        <v>64</v>
      </c>
      <c r="C144" s="49" t="s">
        <v>107</v>
      </c>
      <c r="D144" s="32" t="s">
        <v>37</v>
      </c>
      <c r="E144" s="34">
        <v>37859.14</v>
      </c>
      <c r="F144" s="33">
        <v>0.15</v>
      </c>
      <c r="G144" s="19">
        <f t="shared" si="36"/>
        <v>5678.8710000000001</v>
      </c>
      <c r="H144" s="1"/>
      <c r="I144" s="15">
        <f t="shared" si="37"/>
        <v>64</v>
      </c>
      <c r="J144" s="16" t="str">
        <f t="shared" si="38"/>
        <v>Труба стальная ВГП  ду- 90 мм ст3сп-пс, длина не менее 9 м, ГОСТ 3262</v>
      </c>
      <c r="K144" s="11"/>
      <c r="L144" s="11"/>
      <c r="M144" s="17" t="str">
        <f t="shared" si="29"/>
        <v>тн</v>
      </c>
      <c r="N144" s="21">
        <f t="shared" si="30"/>
        <v>37859.14</v>
      </c>
      <c r="O144" s="10"/>
      <c r="P144" s="46">
        <f t="shared" si="31"/>
        <v>0.15</v>
      </c>
      <c r="Q144" s="18">
        <f t="shared" si="39"/>
        <v>0</v>
      </c>
      <c r="R144" s="1"/>
      <c r="S144" s="1"/>
      <c r="T144" s="1"/>
      <c r="U144" s="1"/>
      <c r="V144" s="1"/>
      <c r="W144" s="1"/>
      <c r="X144" s="1"/>
      <c r="Y144" s="1"/>
      <c r="Z144" s="1"/>
      <c r="AA144" s="1"/>
    </row>
    <row r="145" spans="1:27" ht="38.25" x14ac:dyDescent="0.25">
      <c r="A145" s="4"/>
      <c r="B145" s="9">
        <v>65</v>
      </c>
      <c r="C145" s="49" t="s">
        <v>51</v>
      </c>
      <c r="D145" s="32" t="s">
        <v>37</v>
      </c>
      <c r="E145" s="34">
        <v>52935.59</v>
      </c>
      <c r="F145" s="33">
        <v>0.49399999999999999</v>
      </c>
      <c r="G145" s="19">
        <f t="shared" si="36"/>
        <v>26150.18146</v>
      </c>
      <c r="H145" s="1"/>
      <c r="I145" s="15">
        <f t="shared" si="37"/>
        <v>65</v>
      </c>
      <c r="J145" s="16" t="str">
        <f t="shared" si="38"/>
        <v xml:space="preserve">Труба стальная ВГП д-32х3,2 мм, ст3сп-пс, ГОСТ 3262 </v>
      </c>
      <c r="K145" s="11"/>
      <c r="L145" s="11"/>
      <c r="M145" s="17" t="str">
        <f t="shared" ref="M145:M176" si="40">D145</f>
        <v>тн</v>
      </c>
      <c r="N145" s="21">
        <f t="shared" ref="N145:N176" si="41">E145</f>
        <v>52935.59</v>
      </c>
      <c r="O145" s="10"/>
      <c r="P145" s="46">
        <f t="shared" ref="P145:P176" si="42">F145</f>
        <v>0.49399999999999999</v>
      </c>
      <c r="Q145" s="18">
        <f t="shared" si="39"/>
        <v>0</v>
      </c>
      <c r="R145" s="1"/>
      <c r="S145" s="1"/>
      <c r="T145" s="1"/>
      <c r="U145" s="1"/>
      <c r="V145" s="1"/>
      <c r="W145" s="1"/>
      <c r="X145" s="1"/>
      <c r="Y145" s="1"/>
      <c r="Z145" s="1"/>
      <c r="AA145" s="1"/>
    </row>
    <row r="146" spans="1:27" ht="38.25" x14ac:dyDescent="0.25">
      <c r="A146" s="4"/>
      <c r="B146" s="9">
        <v>66</v>
      </c>
      <c r="C146" s="49" t="s">
        <v>163</v>
      </c>
      <c r="D146" s="32" t="s">
        <v>37</v>
      </c>
      <c r="E146" s="34">
        <v>56643.13</v>
      </c>
      <c r="F146" s="33">
        <v>1.1200000000000001</v>
      </c>
      <c r="G146" s="19">
        <f t="shared" si="36"/>
        <v>63440.3056</v>
      </c>
      <c r="H146" s="1"/>
      <c r="I146" s="15">
        <f t="shared" si="37"/>
        <v>66</v>
      </c>
      <c r="J146" s="16" t="str">
        <f t="shared" si="38"/>
        <v>Труба стальная ВГП ду-100 мм ст3сп-пс, длина не менее 9 м,  ГОСТ 3262</v>
      </c>
      <c r="K146" s="11"/>
      <c r="L146" s="11"/>
      <c r="M146" s="17" t="str">
        <f t="shared" si="40"/>
        <v>тн</v>
      </c>
      <c r="N146" s="21">
        <f t="shared" si="41"/>
        <v>56643.13</v>
      </c>
      <c r="O146" s="10"/>
      <c r="P146" s="46">
        <f t="shared" si="42"/>
        <v>1.1200000000000001</v>
      </c>
      <c r="Q146" s="18">
        <f t="shared" si="39"/>
        <v>0</v>
      </c>
      <c r="R146" s="1"/>
      <c r="S146" s="1"/>
      <c r="T146" s="1"/>
      <c r="U146" s="1"/>
      <c r="V146" s="1"/>
      <c r="W146" s="1"/>
      <c r="X146" s="1"/>
      <c r="Y146" s="1"/>
      <c r="Z146" s="1"/>
      <c r="AA146" s="1"/>
    </row>
    <row r="147" spans="1:27" ht="38.25" x14ac:dyDescent="0.25">
      <c r="A147" s="4"/>
      <c r="B147" s="9">
        <v>67</v>
      </c>
      <c r="C147" s="49" t="s">
        <v>164</v>
      </c>
      <c r="D147" s="32" t="s">
        <v>37</v>
      </c>
      <c r="E147" s="34">
        <v>51802.720000000001</v>
      </c>
      <c r="F147" s="33">
        <v>6.3E-2</v>
      </c>
      <c r="G147" s="19">
        <f t="shared" si="36"/>
        <v>3263.5713599999999</v>
      </c>
      <c r="H147" s="1"/>
      <c r="I147" s="15">
        <f t="shared" si="37"/>
        <v>67</v>
      </c>
      <c r="J147" s="16" t="str">
        <f t="shared" si="38"/>
        <v>Труба стальная ВГП ду-133 мм ст3сп-пс, длина не менее 9 м, ГОСТ 3262</v>
      </c>
      <c r="K147" s="11"/>
      <c r="L147" s="11"/>
      <c r="M147" s="17" t="str">
        <f t="shared" si="40"/>
        <v>тн</v>
      </c>
      <c r="N147" s="21">
        <f t="shared" si="41"/>
        <v>51802.720000000001</v>
      </c>
      <c r="O147" s="10"/>
      <c r="P147" s="46">
        <f t="shared" si="42"/>
        <v>6.3E-2</v>
      </c>
      <c r="Q147" s="18">
        <f t="shared" si="39"/>
        <v>0</v>
      </c>
      <c r="R147" s="1"/>
      <c r="S147" s="1"/>
      <c r="T147" s="1"/>
      <c r="U147" s="1"/>
      <c r="V147" s="1"/>
      <c r="W147" s="1"/>
      <c r="X147" s="1"/>
      <c r="Y147" s="1"/>
      <c r="Z147" s="1"/>
      <c r="AA147" s="1"/>
    </row>
    <row r="148" spans="1:27" ht="38.25" x14ac:dyDescent="0.25">
      <c r="A148" s="4"/>
      <c r="B148" s="9">
        <v>68</v>
      </c>
      <c r="C148" s="49" t="s">
        <v>32</v>
      </c>
      <c r="D148" s="32" t="s">
        <v>37</v>
      </c>
      <c r="E148" s="34">
        <v>65456.95</v>
      </c>
      <c r="F148" s="33">
        <v>7.0000000000000007E-2</v>
      </c>
      <c r="G148" s="19">
        <f t="shared" si="36"/>
        <v>4581.9865</v>
      </c>
      <c r="H148" s="1"/>
      <c r="I148" s="15">
        <f t="shared" si="37"/>
        <v>68</v>
      </c>
      <c r="J148" s="16" t="str">
        <f t="shared" si="38"/>
        <v>Труба стальная ВГП ду-15 мм ст3сп-пс, длина не менее 9 м, ГОСТ 3262</v>
      </c>
      <c r="K148" s="11"/>
      <c r="L148" s="11"/>
      <c r="M148" s="17" t="str">
        <f t="shared" si="40"/>
        <v>тн</v>
      </c>
      <c r="N148" s="21">
        <f t="shared" si="41"/>
        <v>65456.95</v>
      </c>
      <c r="O148" s="10"/>
      <c r="P148" s="46">
        <f t="shared" si="42"/>
        <v>7.0000000000000007E-2</v>
      </c>
      <c r="Q148" s="18">
        <f t="shared" si="39"/>
        <v>0</v>
      </c>
      <c r="R148" s="1"/>
      <c r="S148" s="1"/>
      <c r="T148" s="1"/>
      <c r="U148" s="1"/>
      <c r="V148" s="1"/>
      <c r="W148" s="1"/>
      <c r="X148" s="1"/>
      <c r="Y148" s="1"/>
      <c r="Z148" s="1"/>
      <c r="AA148" s="1"/>
    </row>
    <row r="149" spans="1:27" ht="38.25" x14ac:dyDescent="0.25">
      <c r="A149" s="4"/>
      <c r="B149" s="9">
        <v>69</v>
      </c>
      <c r="C149" s="49" t="s">
        <v>33</v>
      </c>
      <c r="D149" s="32" t="s">
        <v>37</v>
      </c>
      <c r="E149" s="34">
        <v>63169.86</v>
      </c>
      <c r="F149" s="33">
        <v>0.23</v>
      </c>
      <c r="G149" s="19">
        <f t="shared" si="36"/>
        <v>14529.067800000001</v>
      </c>
      <c r="H149" s="1"/>
      <c r="I149" s="15">
        <f t="shared" si="37"/>
        <v>69</v>
      </c>
      <c r="J149" s="16" t="str">
        <f t="shared" si="38"/>
        <v>Труба стальная ВГП ду-20 мм ст3сп-пс, длина не менее 9 м, ГОСТ 3262</v>
      </c>
      <c r="K149" s="11"/>
      <c r="L149" s="11"/>
      <c r="M149" s="17" t="str">
        <f t="shared" si="40"/>
        <v>тн</v>
      </c>
      <c r="N149" s="21">
        <f t="shared" si="41"/>
        <v>63169.86</v>
      </c>
      <c r="O149" s="10"/>
      <c r="P149" s="46">
        <f t="shared" si="42"/>
        <v>0.23</v>
      </c>
      <c r="Q149" s="18">
        <f t="shared" si="39"/>
        <v>0</v>
      </c>
      <c r="R149" s="1"/>
      <c r="S149" s="1"/>
      <c r="T149" s="1"/>
      <c r="U149" s="1"/>
      <c r="V149" s="1"/>
      <c r="W149" s="1"/>
      <c r="X149" s="1"/>
      <c r="Y149" s="1"/>
      <c r="Z149" s="1"/>
      <c r="AA149" s="1"/>
    </row>
    <row r="150" spans="1:27" ht="38.25" x14ac:dyDescent="0.25">
      <c r="A150" s="4"/>
      <c r="B150" s="9">
        <v>70</v>
      </c>
      <c r="C150" s="49" t="s">
        <v>34</v>
      </c>
      <c r="D150" s="32" t="s">
        <v>37</v>
      </c>
      <c r="E150" s="34">
        <v>70002.69</v>
      </c>
      <c r="F150" s="33">
        <v>9.7000000000000003E-2</v>
      </c>
      <c r="G150" s="19">
        <f t="shared" si="36"/>
        <v>6790.2609300000004</v>
      </c>
      <c r="H150" s="1"/>
      <c r="I150" s="15">
        <f t="shared" si="37"/>
        <v>70</v>
      </c>
      <c r="J150" s="16" t="str">
        <f t="shared" si="38"/>
        <v>Труба стальная ВГП ду-25 мм ст3сп-пс, длина не менее 9 м, ГОСТ 3262</v>
      </c>
      <c r="K150" s="11"/>
      <c r="L150" s="11"/>
      <c r="M150" s="17" t="str">
        <f t="shared" si="40"/>
        <v>тн</v>
      </c>
      <c r="N150" s="21">
        <f t="shared" si="41"/>
        <v>70002.69</v>
      </c>
      <c r="O150" s="10"/>
      <c r="P150" s="46">
        <f t="shared" si="42"/>
        <v>9.7000000000000003E-2</v>
      </c>
      <c r="Q150" s="18">
        <f t="shared" si="39"/>
        <v>0</v>
      </c>
      <c r="R150" s="1"/>
      <c r="S150" s="1"/>
      <c r="T150" s="1"/>
      <c r="U150" s="1"/>
      <c r="V150" s="1"/>
      <c r="W150" s="1"/>
      <c r="X150" s="1"/>
      <c r="Y150" s="1"/>
      <c r="Z150" s="1"/>
      <c r="AA150" s="1"/>
    </row>
    <row r="151" spans="1:27" ht="38.25" x14ac:dyDescent="0.25">
      <c r="A151" s="4"/>
      <c r="B151" s="9">
        <v>71</v>
      </c>
      <c r="C151" s="49" t="s">
        <v>35</v>
      </c>
      <c r="D151" s="32" t="s">
        <v>37</v>
      </c>
      <c r="E151" s="34">
        <v>59957.11</v>
      </c>
      <c r="F151" s="33">
        <v>0.50800000000000001</v>
      </c>
      <c r="G151" s="19">
        <f t="shared" si="36"/>
        <v>30458.211879999999</v>
      </c>
      <c r="H151" s="1"/>
      <c r="I151" s="15">
        <f t="shared" si="37"/>
        <v>71</v>
      </c>
      <c r="J151" s="16" t="str">
        <f t="shared" si="38"/>
        <v>Труба стальная ВГП ду-32 мм ст3сп-пс, длина не менее 9 м, ГОСТ 3262</v>
      </c>
      <c r="K151" s="11"/>
      <c r="L151" s="11"/>
      <c r="M151" s="17" t="str">
        <f t="shared" si="40"/>
        <v>тн</v>
      </c>
      <c r="N151" s="21">
        <f t="shared" si="41"/>
        <v>59957.11</v>
      </c>
      <c r="O151" s="10"/>
      <c r="P151" s="46">
        <f t="shared" si="42"/>
        <v>0.50800000000000001</v>
      </c>
      <c r="Q151" s="18">
        <f t="shared" si="39"/>
        <v>0</v>
      </c>
      <c r="R151" s="1"/>
      <c r="S151" s="1"/>
      <c r="T151" s="1"/>
      <c r="U151" s="1"/>
      <c r="V151" s="1"/>
      <c r="W151" s="1"/>
      <c r="X151" s="1"/>
      <c r="Y151" s="1"/>
      <c r="Z151" s="1"/>
      <c r="AA151" s="1"/>
    </row>
    <row r="152" spans="1:27" ht="38.25" x14ac:dyDescent="0.25">
      <c r="A152" s="4"/>
      <c r="B152" s="9">
        <v>72</v>
      </c>
      <c r="C152" s="49" t="s">
        <v>70</v>
      </c>
      <c r="D152" s="32" t="s">
        <v>37</v>
      </c>
      <c r="E152" s="34">
        <v>55238.75</v>
      </c>
      <c r="F152" s="33">
        <v>0.17499999999999999</v>
      </c>
      <c r="G152" s="19">
        <f t="shared" si="36"/>
        <v>9666.78125</v>
      </c>
      <c r="H152" s="1"/>
      <c r="I152" s="15">
        <f t="shared" si="37"/>
        <v>72</v>
      </c>
      <c r="J152" s="16" t="str">
        <f t="shared" si="38"/>
        <v>Труба стальная ВГП ду-40 мм ст3сп-пс, длина не менее 9 м, ГОСТ 3262</v>
      </c>
      <c r="K152" s="11"/>
      <c r="L152" s="11"/>
      <c r="M152" s="17" t="str">
        <f t="shared" si="40"/>
        <v>тн</v>
      </c>
      <c r="N152" s="21">
        <f t="shared" si="41"/>
        <v>55238.75</v>
      </c>
      <c r="O152" s="10"/>
      <c r="P152" s="46">
        <f t="shared" si="42"/>
        <v>0.17499999999999999</v>
      </c>
      <c r="Q152" s="18">
        <f t="shared" si="39"/>
        <v>0</v>
      </c>
      <c r="R152" s="1"/>
      <c r="S152" s="1"/>
      <c r="T152" s="1"/>
      <c r="U152" s="1"/>
      <c r="V152" s="1"/>
      <c r="W152" s="1"/>
      <c r="X152" s="1"/>
      <c r="Y152" s="1"/>
      <c r="Z152" s="1"/>
      <c r="AA152" s="1"/>
    </row>
    <row r="153" spans="1:27" ht="38.25" x14ac:dyDescent="0.25">
      <c r="A153" s="4"/>
      <c r="B153" s="9">
        <v>73</v>
      </c>
      <c r="C153" s="49" t="s">
        <v>52</v>
      </c>
      <c r="D153" s="32" t="s">
        <v>37</v>
      </c>
      <c r="E153" s="34">
        <v>55238.75</v>
      </c>
      <c r="F153" s="33">
        <v>0.61199999999999999</v>
      </c>
      <c r="G153" s="19">
        <f t="shared" ref="G153:G158" si="43">E153*F153</f>
        <v>33806.114999999998</v>
      </c>
      <c r="H153" s="1"/>
      <c r="I153" s="15">
        <f t="shared" ref="I153:I158" si="44">B153</f>
        <v>73</v>
      </c>
      <c r="J153" s="16" t="str">
        <f t="shared" ref="J153:J158" si="45">C153</f>
        <v>Труба стальная ВГП ду-50 мм ст3сп-пс, длина не менее 9 м, ГОСТ 3262</v>
      </c>
      <c r="K153" s="11"/>
      <c r="L153" s="11"/>
      <c r="M153" s="17" t="str">
        <f t="shared" si="40"/>
        <v>тн</v>
      </c>
      <c r="N153" s="21">
        <f t="shared" si="41"/>
        <v>55238.75</v>
      </c>
      <c r="O153" s="10"/>
      <c r="P153" s="46">
        <f t="shared" si="42"/>
        <v>0.61199999999999999</v>
      </c>
      <c r="Q153" s="18">
        <f t="shared" ref="Q153:Q158" si="46">O153*P153</f>
        <v>0</v>
      </c>
      <c r="R153" s="1"/>
      <c r="S153" s="1"/>
      <c r="T153" s="1"/>
      <c r="U153" s="1"/>
      <c r="V153" s="1"/>
      <c r="W153" s="1"/>
      <c r="X153" s="1"/>
      <c r="Y153" s="1"/>
      <c r="Z153" s="1"/>
      <c r="AA153" s="1"/>
    </row>
    <row r="154" spans="1:27" ht="51" x14ac:dyDescent="0.25">
      <c r="A154" s="4"/>
      <c r="B154" s="9">
        <v>74</v>
      </c>
      <c r="C154" s="49" t="s">
        <v>71</v>
      </c>
      <c r="D154" s="32" t="s">
        <v>37</v>
      </c>
      <c r="E154" s="34">
        <v>40673.39</v>
      </c>
      <c r="F154" s="33">
        <v>0.13800000000000001</v>
      </c>
      <c r="G154" s="19">
        <f t="shared" si="43"/>
        <v>5612.9278200000008</v>
      </c>
      <c r="H154" s="1"/>
      <c r="I154" s="15">
        <f t="shared" si="44"/>
        <v>74</v>
      </c>
      <c r="J154" s="16" t="str">
        <f t="shared" si="45"/>
        <v>Труба стальная квадратная 100х100х4 мм, ст3сп-пс, длина не менее 6 м, ГОСТ 8639</v>
      </c>
      <c r="K154" s="11"/>
      <c r="L154" s="11"/>
      <c r="M154" s="17" t="str">
        <f t="shared" si="40"/>
        <v>тн</v>
      </c>
      <c r="N154" s="21">
        <f t="shared" si="41"/>
        <v>40673.39</v>
      </c>
      <c r="O154" s="10"/>
      <c r="P154" s="46">
        <f t="shared" si="42"/>
        <v>0.13800000000000001</v>
      </c>
      <c r="Q154" s="18">
        <f t="shared" si="46"/>
        <v>0</v>
      </c>
      <c r="R154" s="1"/>
      <c r="S154" s="1"/>
      <c r="T154" s="1"/>
      <c r="U154" s="1"/>
      <c r="V154" s="1"/>
      <c r="W154" s="1"/>
      <c r="X154" s="1"/>
      <c r="Y154" s="1"/>
      <c r="Z154" s="1"/>
      <c r="AA154" s="1"/>
    </row>
    <row r="155" spans="1:27" ht="38.25" x14ac:dyDescent="0.25">
      <c r="A155" s="4"/>
      <c r="B155" s="9">
        <v>75</v>
      </c>
      <c r="C155" s="49" t="s">
        <v>165</v>
      </c>
      <c r="D155" s="32" t="s">
        <v>37</v>
      </c>
      <c r="E155" s="34">
        <v>53366.25</v>
      </c>
      <c r="F155" s="33">
        <v>0.15</v>
      </c>
      <c r="G155" s="19">
        <f t="shared" si="43"/>
        <v>8004.9375</v>
      </c>
      <c r="H155" s="1"/>
      <c r="I155" s="15">
        <f t="shared" si="44"/>
        <v>75</v>
      </c>
      <c r="J155" s="16" t="str">
        <f t="shared" si="45"/>
        <v>Труба стальная квадратная 25х25х1,5 мм, ст3пс, длина не менее 6м, ГОСТ 8639</v>
      </c>
      <c r="K155" s="11"/>
      <c r="L155" s="11"/>
      <c r="M155" s="17" t="str">
        <f t="shared" si="40"/>
        <v>тн</v>
      </c>
      <c r="N155" s="21">
        <f t="shared" si="41"/>
        <v>53366.25</v>
      </c>
      <c r="O155" s="10"/>
      <c r="P155" s="46">
        <f t="shared" si="42"/>
        <v>0.15</v>
      </c>
      <c r="Q155" s="18">
        <f t="shared" si="46"/>
        <v>0</v>
      </c>
      <c r="R155" s="1"/>
      <c r="S155" s="1"/>
      <c r="T155" s="1"/>
      <c r="U155" s="1"/>
      <c r="V155" s="1"/>
      <c r="W155" s="1"/>
      <c r="X155" s="1"/>
      <c r="Y155" s="1"/>
      <c r="Z155" s="1"/>
      <c r="AA155" s="1"/>
    </row>
    <row r="156" spans="1:27" ht="51" x14ac:dyDescent="0.25">
      <c r="A156" s="4"/>
      <c r="B156" s="9">
        <v>76</v>
      </c>
      <c r="C156" s="49" t="s">
        <v>72</v>
      </c>
      <c r="D156" s="32" t="s">
        <v>37</v>
      </c>
      <c r="E156" s="34">
        <v>55329.64</v>
      </c>
      <c r="F156" s="33">
        <v>3.5000000000000003E-2</v>
      </c>
      <c r="G156" s="19">
        <f t="shared" si="43"/>
        <v>1936.5374000000002</v>
      </c>
      <c r="H156" s="1"/>
      <c r="I156" s="15">
        <f t="shared" si="44"/>
        <v>76</v>
      </c>
      <c r="J156" s="16" t="str">
        <f t="shared" si="45"/>
        <v>Труба стальная квадратная 50х50х3 мм, ст3сп-пс, длина не менее 6 м, ГОСТ 8639</v>
      </c>
      <c r="K156" s="11"/>
      <c r="L156" s="11"/>
      <c r="M156" s="17" t="str">
        <f t="shared" si="40"/>
        <v>тн</v>
      </c>
      <c r="N156" s="21">
        <f t="shared" si="41"/>
        <v>55329.64</v>
      </c>
      <c r="O156" s="10"/>
      <c r="P156" s="46">
        <f t="shared" si="42"/>
        <v>3.5000000000000003E-2</v>
      </c>
      <c r="Q156" s="18">
        <f t="shared" si="46"/>
        <v>0</v>
      </c>
      <c r="R156" s="1"/>
      <c r="S156" s="1"/>
      <c r="T156" s="1"/>
      <c r="U156" s="1"/>
      <c r="V156" s="1"/>
      <c r="W156" s="1"/>
      <c r="X156" s="1"/>
      <c r="Y156" s="1"/>
      <c r="Z156" s="1"/>
      <c r="AA156" s="1"/>
    </row>
    <row r="157" spans="1:27" ht="51" x14ac:dyDescent="0.25">
      <c r="A157" s="4"/>
      <c r="B157" s="9">
        <v>77</v>
      </c>
      <c r="C157" s="49" t="s">
        <v>142</v>
      </c>
      <c r="D157" s="32" t="s">
        <v>37</v>
      </c>
      <c r="E157" s="34">
        <v>58576.38</v>
      </c>
      <c r="F157" s="33">
        <v>0.373</v>
      </c>
      <c r="G157" s="19">
        <f t="shared" si="43"/>
        <v>21848.989739999997</v>
      </c>
      <c r="H157" s="1"/>
      <c r="I157" s="15">
        <f t="shared" si="44"/>
        <v>77</v>
      </c>
      <c r="J157" s="16" t="str">
        <f t="shared" si="45"/>
        <v>Труба стальная квадратная 80х80х3 мм, ст3сп-пс, длина не менее 6 м, ГОСТ 8639</v>
      </c>
      <c r="K157" s="11"/>
      <c r="L157" s="11"/>
      <c r="M157" s="17" t="str">
        <f t="shared" si="40"/>
        <v>тн</v>
      </c>
      <c r="N157" s="21">
        <f t="shared" si="41"/>
        <v>58576.38</v>
      </c>
      <c r="O157" s="10"/>
      <c r="P157" s="46">
        <f t="shared" si="42"/>
        <v>0.373</v>
      </c>
      <c r="Q157" s="18">
        <f t="shared" si="46"/>
        <v>0</v>
      </c>
      <c r="R157" s="1"/>
      <c r="S157" s="1"/>
      <c r="T157" s="1"/>
      <c r="U157" s="1"/>
      <c r="V157" s="1"/>
      <c r="W157" s="1"/>
      <c r="X157" s="1"/>
      <c r="Y157" s="1"/>
      <c r="Z157" s="1"/>
      <c r="AA157" s="1"/>
    </row>
    <row r="158" spans="1:27" ht="38.25" x14ac:dyDescent="0.25">
      <c r="A158" s="4"/>
      <c r="B158" s="9">
        <v>78</v>
      </c>
      <c r="C158" s="49" t="s">
        <v>36</v>
      </c>
      <c r="D158" s="32" t="s">
        <v>37</v>
      </c>
      <c r="E158" s="34">
        <v>55163.86</v>
      </c>
      <c r="F158" s="33">
        <v>0.08</v>
      </c>
      <c r="G158" s="19">
        <f t="shared" si="43"/>
        <v>4413.1088</v>
      </c>
      <c r="H158" s="1"/>
      <c r="I158" s="15">
        <f t="shared" si="44"/>
        <v>78</v>
      </c>
      <c r="J158" s="16" t="str">
        <f t="shared" si="45"/>
        <v>Труба стальная прямоугольная 40х25х3 мм, ГОСТ 8639</v>
      </c>
      <c r="K158" s="11"/>
      <c r="L158" s="11"/>
      <c r="M158" s="17" t="str">
        <f t="shared" si="40"/>
        <v>тн</v>
      </c>
      <c r="N158" s="21">
        <f t="shared" si="41"/>
        <v>55163.86</v>
      </c>
      <c r="O158" s="10"/>
      <c r="P158" s="46">
        <f t="shared" si="42"/>
        <v>0.08</v>
      </c>
      <c r="Q158" s="18">
        <f t="shared" si="46"/>
        <v>0</v>
      </c>
      <c r="R158" s="1"/>
      <c r="S158" s="1"/>
      <c r="T158" s="1"/>
      <c r="U158" s="1"/>
      <c r="V158" s="1"/>
      <c r="W158" s="1"/>
      <c r="X158" s="1"/>
      <c r="Y158" s="1"/>
      <c r="Z158" s="1"/>
      <c r="AA158" s="1"/>
    </row>
    <row r="159" spans="1:27" ht="38.25" x14ac:dyDescent="0.25">
      <c r="A159" s="4"/>
      <c r="B159" s="9">
        <v>79</v>
      </c>
      <c r="C159" s="49" t="s">
        <v>166</v>
      </c>
      <c r="D159" s="32" t="s">
        <v>37</v>
      </c>
      <c r="E159" s="34">
        <v>52898.13</v>
      </c>
      <c r="F159" s="33">
        <v>5.1999999999999998E-2</v>
      </c>
      <c r="G159" s="19">
        <f t="shared" si="25"/>
        <v>2750.7027599999997</v>
      </c>
      <c r="H159" s="1"/>
      <c r="I159" s="15">
        <f t="shared" si="26"/>
        <v>79</v>
      </c>
      <c r="J159" s="16" t="str">
        <f t="shared" si="27"/>
        <v>Уголок стальной 20х20х4 мм ст3сп-пс, длина не менее 9 м, ГОСТ 8509</v>
      </c>
      <c r="K159" s="11"/>
      <c r="L159" s="11"/>
      <c r="M159" s="17" t="str">
        <f t="shared" si="40"/>
        <v>тн</v>
      </c>
      <c r="N159" s="21">
        <f t="shared" si="41"/>
        <v>52898.13</v>
      </c>
      <c r="O159" s="10"/>
      <c r="P159" s="46">
        <f t="shared" si="42"/>
        <v>5.1999999999999998E-2</v>
      </c>
      <c r="Q159" s="18">
        <f t="shared" si="28"/>
        <v>0</v>
      </c>
      <c r="R159" s="1"/>
      <c r="S159" s="1"/>
      <c r="T159" s="1"/>
      <c r="U159" s="1"/>
      <c r="V159" s="1"/>
      <c r="W159" s="1"/>
      <c r="X159" s="1"/>
      <c r="Y159" s="1"/>
      <c r="Z159" s="1"/>
      <c r="AA159" s="1"/>
    </row>
    <row r="160" spans="1:27" ht="38.25" x14ac:dyDescent="0.25">
      <c r="A160" s="4"/>
      <c r="B160" s="9">
        <v>80</v>
      </c>
      <c r="C160" s="49" t="s">
        <v>108</v>
      </c>
      <c r="D160" s="32" t="s">
        <v>37</v>
      </c>
      <c r="E160" s="34">
        <v>53552.69</v>
      </c>
      <c r="F160" s="33">
        <v>0.35</v>
      </c>
      <c r="G160" s="19">
        <f t="shared" si="25"/>
        <v>18743.441500000001</v>
      </c>
      <c r="H160" s="1"/>
      <c r="I160" s="15">
        <f t="shared" si="26"/>
        <v>80</v>
      </c>
      <c r="J160" s="16" t="str">
        <f t="shared" si="27"/>
        <v>Уголок стальной 25х25х3 мм ст3сп-пс, длина не менее 9 м, ГОСТ 8509</v>
      </c>
      <c r="K160" s="11"/>
      <c r="L160" s="11"/>
      <c r="M160" s="17" t="str">
        <f t="shared" si="40"/>
        <v>тн</v>
      </c>
      <c r="N160" s="21">
        <f t="shared" si="41"/>
        <v>53552.69</v>
      </c>
      <c r="O160" s="10"/>
      <c r="P160" s="46">
        <f t="shared" si="42"/>
        <v>0.35</v>
      </c>
      <c r="Q160" s="18">
        <f t="shared" si="28"/>
        <v>0</v>
      </c>
      <c r="R160" s="1"/>
      <c r="S160" s="1"/>
      <c r="T160" s="1"/>
      <c r="U160" s="1"/>
      <c r="V160" s="1"/>
      <c r="W160" s="1"/>
      <c r="X160" s="1"/>
      <c r="Y160" s="1"/>
      <c r="Z160" s="1"/>
      <c r="AA160" s="1"/>
    </row>
    <row r="161" spans="1:27" ht="38.25" x14ac:dyDescent="0.25">
      <c r="A161" s="4"/>
      <c r="B161" s="9">
        <v>81</v>
      </c>
      <c r="C161" s="49" t="s">
        <v>167</v>
      </c>
      <c r="D161" s="32" t="s">
        <v>37</v>
      </c>
      <c r="E161" s="34">
        <v>65758.710000000006</v>
      </c>
      <c r="F161" s="33">
        <v>0.30299999999999999</v>
      </c>
      <c r="G161" s="19">
        <f t="shared" si="25"/>
        <v>19924.88913</v>
      </c>
      <c r="H161" s="1"/>
      <c r="I161" s="15">
        <f t="shared" si="26"/>
        <v>81</v>
      </c>
      <c r="J161" s="16" t="str">
        <f t="shared" si="27"/>
        <v>Уголок стальной 28х28х3 мм ст3сп-пс, длина не менее 9 м, ГОСТ 8509</v>
      </c>
      <c r="K161" s="11"/>
      <c r="L161" s="11"/>
      <c r="M161" s="17" t="str">
        <f t="shared" si="40"/>
        <v>тн</v>
      </c>
      <c r="N161" s="21">
        <f t="shared" si="41"/>
        <v>65758.710000000006</v>
      </c>
      <c r="O161" s="10"/>
      <c r="P161" s="46">
        <f t="shared" si="42"/>
        <v>0.30299999999999999</v>
      </c>
      <c r="Q161" s="18">
        <f t="shared" si="28"/>
        <v>0</v>
      </c>
      <c r="R161" s="1"/>
      <c r="S161" s="1"/>
      <c r="T161" s="1"/>
      <c r="U161" s="1"/>
      <c r="V161" s="1"/>
      <c r="W161" s="1"/>
      <c r="X161" s="1"/>
      <c r="Y161" s="1"/>
      <c r="Z161" s="1"/>
      <c r="AA161" s="1"/>
    </row>
    <row r="162" spans="1:27" ht="38.25" x14ac:dyDescent="0.25">
      <c r="A162" s="4"/>
      <c r="B162" s="9">
        <v>82</v>
      </c>
      <c r="C162" s="49" t="s">
        <v>168</v>
      </c>
      <c r="D162" s="32" t="s">
        <v>37</v>
      </c>
      <c r="E162" s="34">
        <v>46812.5</v>
      </c>
      <c r="F162" s="33">
        <v>0.2</v>
      </c>
      <c r="G162" s="19">
        <f t="shared" si="25"/>
        <v>9362.5</v>
      </c>
      <c r="H162" s="1"/>
      <c r="I162" s="15">
        <f t="shared" si="26"/>
        <v>82</v>
      </c>
      <c r="J162" s="16" t="str">
        <f t="shared" si="27"/>
        <v>Уголок стальной 35х35х3 мм ст3сп-пс, длина не менее 9 м, ГОСТ 8509</v>
      </c>
      <c r="K162" s="11"/>
      <c r="L162" s="11"/>
      <c r="M162" s="17" t="str">
        <f t="shared" si="40"/>
        <v>тн</v>
      </c>
      <c r="N162" s="21">
        <f t="shared" si="41"/>
        <v>46812.5</v>
      </c>
      <c r="O162" s="10"/>
      <c r="P162" s="46">
        <f t="shared" si="42"/>
        <v>0.2</v>
      </c>
      <c r="Q162" s="18">
        <f t="shared" si="28"/>
        <v>0</v>
      </c>
      <c r="R162" s="1"/>
      <c r="S162" s="1"/>
      <c r="T162" s="1"/>
      <c r="U162" s="1"/>
      <c r="V162" s="1"/>
      <c r="W162" s="1"/>
      <c r="X162" s="1"/>
      <c r="Y162" s="1"/>
      <c r="Z162" s="1"/>
      <c r="AA162" s="1"/>
    </row>
    <row r="163" spans="1:27" ht="38.25" x14ac:dyDescent="0.25">
      <c r="A163" s="4"/>
      <c r="B163" s="9">
        <v>83</v>
      </c>
      <c r="C163" s="49" t="s">
        <v>109</v>
      </c>
      <c r="D163" s="32" t="s">
        <v>37</v>
      </c>
      <c r="E163" s="34">
        <v>62553.61</v>
      </c>
      <c r="F163" s="33">
        <v>0.26200000000000001</v>
      </c>
      <c r="G163" s="19">
        <f t="shared" si="25"/>
        <v>16389.045819999999</v>
      </c>
      <c r="H163" s="1"/>
      <c r="I163" s="15">
        <f t="shared" si="26"/>
        <v>83</v>
      </c>
      <c r="J163" s="16" t="str">
        <f t="shared" si="27"/>
        <v>Уголок стальной 36х36х4 мм ст3сп-пс, длина не менее 9 м, ГОСТ 8509</v>
      </c>
      <c r="K163" s="11"/>
      <c r="L163" s="11"/>
      <c r="M163" s="17" t="str">
        <f t="shared" si="40"/>
        <v>тн</v>
      </c>
      <c r="N163" s="21">
        <f t="shared" si="41"/>
        <v>62553.61</v>
      </c>
      <c r="O163" s="10"/>
      <c r="P163" s="46">
        <f t="shared" si="42"/>
        <v>0.26200000000000001</v>
      </c>
      <c r="Q163" s="18">
        <f t="shared" si="28"/>
        <v>0</v>
      </c>
      <c r="R163" s="1"/>
      <c r="S163" s="1"/>
      <c r="T163" s="1"/>
      <c r="U163" s="1"/>
      <c r="V163" s="1"/>
      <c r="W163" s="1"/>
      <c r="X163" s="1"/>
      <c r="Y163" s="1"/>
      <c r="Z163" s="1"/>
      <c r="AA163" s="1"/>
    </row>
    <row r="164" spans="1:27" ht="38.25" x14ac:dyDescent="0.25">
      <c r="A164" s="4"/>
      <c r="B164" s="9">
        <v>84</v>
      </c>
      <c r="C164" s="49" t="s">
        <v>110</v>
      </c>
      <c r="D164" s="32" t="s">
        <v>37</v>
      </c>
      <c r="E164" s="34">
        <v>55107.72</v>
      </c>
      <c r="F164" s="33">
        <v>0.06</v>
      </c>
      <c r="G164" s="19">
        <f t="shared" si="25"/>
        <v>3306.4632000000001</v>
      </c>
      <c r="H164" s="1"/>
      <c r="I164" s="15">
        <f t="shared" si="26"/>
        <v>84</v>
      </c>
      <c r="J164" s="16" t="str">
        <f t="shared" si="27"/>
        <v>Уголок стальной 40х40х3 мм ст3сп-пс, длина не менее 9 м, ГОСТ 8509</v>
      </c>
      <c r="K164" s="11"/>
      <c r="L164" s="11"/>
      <c r="M164" s="17" t="str">
        <f t="shared" si="40"/>
        <v>тн</v>
      </c>
      <c r="N164" s="21">
        <f t="shared" si="41"/>
        <v>55107.72</v>
      </c>
      <c r="O164" s="10"/>
      <c r="P164" s="46">
        <f t="shared" si="42"/>
        <v>0.06</v>
      </c>
      <c r="Q164" s="18">
        <f t="shared" si="28"/>
        <v>0</v>
      </c>
      <c r="R164" s="1"/>
      <c r="S164" s="1"/>
      <c r="T164" s="1"/>
      <c r="U164" s="1"/>
      <c r="V164" s="1"/>
      <c r="W164" s="1"/>
      <c r="X164" s="1"/>
      <c r="Y164" s="1"/>
      <c r="Z164" s="1"/>
      <c r="AA164" s="1"/>
    </row>
    <row r="165" spans="1:27" ht="38.25" x14ac:dyDescent="0.25">
      <c r="A165" s="4"/>
      <c r="B165" s="9">
        <v>85</v>
      </c>
      <c r="C165" s="49" t="s">
        <v>77</v>
      </c>
      <c r="D165" s="32" t="s">
        <v>37</v>
      </c>
      <c r="E165" s="34">
        <v>55971.51</v>
      </c>
      <c r="F165" s="33">
        <v>2.367</v>
      </c>
      <c r="G165" s="19">
        <f t="shared" ref="G165:G184" si="47">E165*F165</f>
        <v>132484.56417</v>
      </c>
      <c r="H165" s="1"/>
      <c r="I165" s="15">
        <f t="shared" ref="I165:I184" si="48">B165</f>
        <v>85</v>
      </c>
      <c r="J165" s="16" t="str">
        <f t="shared" ref="J165:J185" si="49">C165</f>
        <v>Уголок стальной 40х40х4 мм ст3сп-пс, длина не менее 9 м, ГОСТ 8509</v>
      </c>
      <c r="K165" s="11"/>
      <c r="L165" s="11"/>
      <c r="M165" s="17" t="str">
        <f t="shared" si="40"/>
        <v>тн</v>
      </c>
      <c r="N165" s="21">
        <f t="shared" si="41"/>
        <v>55971.51</v>
      </c>
      <c r="O165" s="10"/>
      <c r="P165" s="46">
        <f t="shared" si="42"/>
        <v>2.367</v>
      </c>
      <c r="Q165" s="18">
        <f t="shared" ref="Q165:Q184" si="50">O165*P165</f>
        <v>0</v>
      </c>
      <c r="R165" s="1"/>
      <c r="S165" s="1"/>
      <c r="T165" s="1"/>
      <c r="U165" s="1"/>
      <c r="V165" s="1"/>
      <c r="W165" s="1"/>
      <c r="X165" s="1"/>
      <c r="Y165" s="1"/>
      <c r="Z165" s="1"/>
      <c r="AA165" s="1"/>
    </row>
    <row r="166" spans="1:27" ht="38.25" x14ac:dyDescent="0.25">
      <c r="A166" s="4"/>
      <c r="B166" s="9">
        <v>86</v>
      </c>
      <c r="C166" s="49" t="s">
        <v>78</v>
      </c>
      <c r="D166" s="32" t="s">
        <v>37</v>
      </c>
      <c r="E166" s="34">
        <v>47748.75</v>
      </c>
      <c r="F166" s="33">
        <v>0.8</v>
      </c>
      <c r="G166" s="19">
        <f t="shared" si="47"/>
        <v>38199</v>
      </c>
      <c r="H166" s="1"/>
      <c r="I166" s="15">
        <f t="shared" si="48"/>
        <v>86</v>
      </c>
      <c r="J166" s="16" t="str">
        <f t="shared" si="49"/>
        <v>Уголок стальной 45х45х3 мм ст3сп-пс, длина не менее 9 м, ГОСТ 8509</v>
      </c>
      <c r="K166" s="11"/>
      <c r="L166" s="11"/>
      <c r="M166" s="17" t="str">
        <f t="shared" si="40"/>
        <v>тн</v>
      </c>
      <c r="N166" s="21">
        <f t="shared" si="41"/>
        <v>47748.75</v>
      </c>
      <c r="O166" s="10"/>
      <c r="P166" s="46">
        <f t="shared" si="42"/>
        <v>0.8</v>
      </c>
      <c r="Q166" s="18">
        <f t="shared" si="50"/>
        <v>0</v>
      </c>
      <c r="R166" s="1"/>
      <c r="S166" s="1"/>
      <c r="T166" s="1"/>
      <c r="U166" s="1"/>
      <c r="V166" s="1"/>
      <c r="W166" s="1"/>
      <c r="X166" s="1"/>
      <c r="Y166" s="1"/>
      <c r="Z166" s="1"/>
      <c r="AA166" s="1"/>
    </row>
    <row r="167" spans="1:27" ht="38.25" x14ac:dyDescent="0.25">
      <c r="A167" s="4"/>
      <c r="B167" s="9">
        <v>87</v>
      </c>
      <c r="C167" s="49" t="s">
        <v>111</v>
      </c>
      <c r="D167" s="32" t="s">
        <v>37</v>
      </c>
      <c r="E167" s="34">
        <v>50557.5</v>
      </c>
      <c r="F167" s="33">
        <v>0.5</v>
      </c>
      <c r="G167" s="19">
        <f t="shared" si="47"/>
        <v>25278.75</v>
      </c>
      <c r="H167" s="1"/>
      <c r="I167" s="15">
        <f t="shared" si="48"/>
        <v>87</v>
      </c>
      <c r="J167" s="16" t="str">
        <f t="shared" si="49"/>
        <v>Уголок стальной 45х45х4 мм ст3сп-пс, длина не менее 9 м, ГОСТ 8509</v>
      </c>
      <c r="K167" s="11"/>
      <c r="L167" s="11"/>
      <c r="M167" s="17" t="str">
        <f t="shared" si="40"/>
        <v>тн</v>
      </c>
      <c r="N167" s="21">
        <f t="shared" si="41"/>
        <v>50557.5</v>
      </c>
      <c r="O167" s="10"/>
      <c r="P167" s="46">
        <f t="shared" si="42"/>
        <v>0.5</v>
      </c>
      <c r="Q167" s="18">
        <f t="shared" si="50"/>
        <v>0</v>
      </c>
      <c r="R167" s="1"/>
      <c r="S167" s="1"/>
      <c r="T167" s="1"/>
      <c r="U167" s="1"/>
      <c r="V167" s="1"/>
      <c r="W167" s="1"/>
      <c r="X167" s="1"/>
      <c r="Y167" s="1"/>
      <c r="Z167" s="1"/>
      <c r="AA167" s="1"/>
    </row>
    <row r="168" spans="1:27" ht="38.25" x14ac:dyDescent="0.25">
      <c r="A168" s="4"/>
      <c r="B168" s="9">
        <v>88</v>
      </c>
      <c r="C168" s="49" t="s">
        <v>113</v>
      </c>
      <c r="D168" s="32" t="s">
        <v>37</v>
      </c>
      <c r="E168" s="34">
        <v>46812.5</v>
      </c>
      <c r="F168" s="33">
        <v>0.18</v>
      </c>
      <c r="G168" s="19">
        <f t="shared" si="47"/>
        <v>8426.25</v>
      </c>
      <c r="H168" s="1"/>
      <c r="I168" s="15">
        <f t="shared" si="48"/>
        <v>88</v>
      </c>
      <c r="J168" s="16" t="str">
        <f t="shared" si="49"/>
        <v>Уголок стальной 50х50х3 мм ст3сп-пс, длина не менее 9 м, ГОСТ 8509</v>
      </c>
      <c r="K168" s="11"/>
      <c r="L168" s="11"/>
      <c r="M168" s="17" t="str">
        <f t="shared" si="40"/>
        <v>тн</v>
      </c>
      <c r="N168" s="21">
        <f t="shared" si="41"/>
        <v>46812.5</v>
      </c>
      <c r="O168" s="10"/>
      <c r="P168" s="46">
        <f t="shared" si="42"/>
        <v>0.18</v>
      </c>
      <c r="Q168" s="18">
        <f t="shared" si="50"/>
        <v>0</v>
      </c>
      <c r="R168" s="1"/>
      <c r="S168" s="1"/>
      <c r="T168" s="1"/>
      <c r="U168" s="1"/>
      <c r="V168" s="1"/>
      <c r="W168" s="1"/>
      <c r="X168" s="1"/>
      <c r="Y168" s="1"/>
      <c r="Z168" s="1"/>
      <c r="AA168" s="1"/>
    </row>
    <row r="169" spans="1:27" ht="38.25" x14ac:dyDescent="0.25">
      <c r="A169" s="4"/>
      <c r="B169" s="9">
        <v>89</v>
      </c>
      <c r="C169" s="49" t="s">
        <v>59</v>
      </c>
      <c r="D169" s="32" t="s">
        <v>37</v>
      </c>
      <c r="E169" s="34">
        <v>50192.38</v>
      </c>
      <c r="F169" s="33">
        <v>0.04</v>
      </c>
      <c r="G169" s="19">
        <f t="shared" si="47"/>
        <v>2007.6951999999999</v>
      </c>
      <c r="H169" s="1"/>
      <c r="I169" s="15">
        <f t="shared" si="48"/>
        <v>89</v>
      </c>
      <c r="J169" s="16" t="str">
        <f t="shared" si="49"/>
        <v>Уголок стальной 50х50х4 мм ст3сп-пс, длина не менее 9 м, ГОСТ 8509</v>
      </c>
      <c r="K169" s="11"/>
      <c r="L169" s="11"/>
      <c r="M169" s="17" t="str">
        <f t="shared" si="40"/>
        <v>тн</v>
      </c>
      <c r="N169" s="21">
        <f t="shared" si="41"/>
        <v>50192.38</v>
      </c>
      <c r="O169" s="10"/>
      <c r="P169" s="46">
        <f t="shared" si="42"/>
        <v>0.04</v>
      </c>
      <c r="Q169" s="18">
        <f t="shared" si="50"/>
        <v>0</v>
      </c>
      <c r="R169" s="1"/>
      <c r="S169" s="1"/>
      <c r="T169" s="1"/>
      <c r="U169" s="1"/>
      <c r="V169" s="1"/>
      <c r="W169" s="1"/>
      <c r="X169" s="1"/>
      <c r="Y169" s="1"/>
      <c r="Z169" s="1"/>
      <c r="AA169" s="1"/>
    </row>
    <row r="170" spans="1:27" ht="38.25" x14ac:dyDescent="0.25">
      <c r="A170" s="4"/>
      <c r="B170" s="9">
        <v>90</v>
      </c>
      <c r="C170" s="49" t="s">
        <v>79</v>
      </c>
      <c r="D170" s="32" t="s">
        <v>37</v>
      </c>
      <c r="E170" s="34">
        <v>49132.800000000003</v>
      </c>
      <c r="F170" s="33">
        <v>4.867</v>
      </c>
      <c r="G170" s="19">
        <f t="shared" si="47"/>
        <v>239129.33760000003</v>
      </c>
      <c r="H170" s="1"/>
      <c r="I170" s="15">
        <f t="shared" si="48"/>
        <v>90</v>
      </c>
      <c r="J170" s="16" t="str">
        <f t="shared" si="49"/>
        <v>Уголок стальной 50х50х5 мм ст3сп-пс, длина не менее 9 м, ГОСТ 8509</v>
      </c>
      <c r="K170" s="11"/>
      <c r="L170" s="11"/>
      <c r="M170" s="17" t="str">
        <f t="shared" si="40"/>
        <v>тн</v>
      </c>
      <c r="N170" s="21">
        <f t="shared" si="41"/>
        <v>49132.800000000003</v>
      </c>
      <c r="O170" s="10"/>
      <c r="P170" s="46">
        <f t="shared" si="42"/>
        <v>4.867</v>
      </c>
      <c r="Q170" s="18">
        <f t="shared" si="50"/>
        <v>0</v>
      </c>
      <c r="R170" s="1"/>
      <c r="S170" s="1"/>
      <c r="T170" s="1"/>
      <c r="U170" s="1"/>
      <c r="V170" s="1"/>
      <c r="W170" s="1"/>
      <c r="X170" s="1"/>
      <c r="Y170" s="1"/>
      <c r="Z170" s="1"/>
      <c r="AA170" s="1"/>
    </row>
    <row r="171" spans="1:27" ht="38.25" x14ac:dyDescent="0.25">
      <c r="A171" s="4"/>
      <c r="B171" s="9">
        <v>91</v>
      </c>
      <c r="C171" s="49" t="s">
        <v>60</v>
      </c>
      <c r="D171" s="32" t="s">
        <v>37</v>
      </c>
      <c r="E171" s="34">
        <v>48216.88</v>
      </c>
      <c r="F171" s="33">
        <v>5.8000000000000003E-2</v>
      </c>
      <c r="G171" s="19">
        <f t="shared" si="47"/>
        <v>2796.5790400000001</v>
      </c>
      <c r="H171" s="1"/>
      <c r="I171" s="15">
        <f t="shared" si="48"/>
        <v>91</v>
      </c>
      <c r="J171" s="16" t="str">
        <f t="shared" si="49"/>
        <v>Уголок стальной 63х63х4 мм ст3сп-пс, длина не менее 9 м, ГОСТ 8509</v>
      </c>
      <c r="K171" s="11"/>
      <c r="L171" s="11"/>
      <c r="M171" s="17" t="str">
        <f t="shared" si="40"/>
        <v>тн</v>
      </c>
      <c r="N171" s="21">
        <f t="shared" si="41"/>
        <v>48216.88</v>
      </c>
      <c r="O171" s="10"/>
      <c r="P171" s="46">
        <f t="shared" si="42"/>
        <v>5.8000000000000003E-2</v>
      </c>
      <c r="Q171" s="18">
        <f t="shared" si="50"/>
        <v>0</v>
      </c>
      <c r="R171" s="1"/>
      <c r="S171" s="1"/>
      <c r="T171" s="1"/>
      <c r="U171" s="1"/>
      <c r="V171" s="1"/>
      <c r="W171" s="1"/>
      <c r="X171" s="1"/>
      <c r="Y171" s="1"/>
      <c r="Z171" s="1"/>
      <c r="AA171" s="1"/>
    </row>
    <row r="172" spans="1:27" ht="38.25" x14ac:dyDescent="0.25">
      <c r="A172" s="4"/>
      <c r="B172" s="9">
        <v>92</v>
      </c>
      <c r="C172" s="49" t="s">
        <v>80</v>
      </c>
      <c r="D172" s="32" t="s">
        <v>37</v>
      </c>
      <c r="E172" s="34">
        <v>53366.25</v>
      </c>
      <c r="F172" s="33">
        <v>4.6630000000000003</v>
      </c>
      <c r="G172" s="19">
        <f t="shared" si="47"/>
        <v>248846.82375000001</v>
      </c>
      <c r="H172" s="1"/>
      <c r="I172" s="15">
        <f t="shared" si="48"/>
        <v>92</v>
      </c>
      <c r="J172" s="16" t="str">
        <f t="shared" si="49"/>
        <v>Уголок стальной 63х63х5 мм ст3сп-пс, длина не менее 9 м, ГОСТ 8509</v>
      </c>
      <c r="K172" s="11"/>
      <c r="L172" s="11"/>
      <c r="M172" s="17" t="str">
        <f t="shared" si="40"/>
        <v>тн</v>
      </c>
      <c r="N172" s="21">
        <f t="shared" si="41"/>
        <v>53366.25</v>
      </c>
      <c r="O172" s="10"/>
      <c r="P172" s="46">
        <f t="shared" si="42"/>
        <v>4.6630000000000003</v>
      </c>
      <c r="Q172" s="18">
        <f t="shared" si="50"/>
        <v>0</v>
      </c>
      <c r="R172" s="1"/>
      <c r="S172" s="1"/>
      <c r="T172" s="1"/>
      <c r="U172" s="1"/>
      <c r="V172" s="1"/>
      <c r="W172" s="1"/>
      <c r="X172" s="1"/>
      <c r="Y172" s="1"/>
      <c r="Z172" s="1"/>
      <c r="AA172" s="1"/>
    </row>
    <row r="173" spans="1:27" ht="38.25" x14ac:dyDescent="0.25">
      <c r="A173" s="4"/>
      <c r="B173" s="9">
        <v>93</v>
      </c>
      <c r="C173" s="49" t="s">
        <v>115</v>
      </c>
      <c r="D173" s="32" t="s">
        <v>37</v>
      </c>
      <c r="E173" s="34">
        <v>64856.49</v>
      </c>
      <c r="F173" s="33">
        <v>1.4239999999999999</v>
      </c>
      <c r="G173" s="19">
        <f t="shared" si="47"/>
        <v>92355.641759999999</v>
      </c>
      <c r="H173" s="1"/>
      <c r="I173" s="15">
        <f t="shared" si="48"/>
        <v>93</v>
      </c>
      <c r="J173" s="16" t="str">
        <f t="shared" si="49"/>
        <v>Уголок стальной 70х70х5 мм ст3сп-пс, длина не менее 9 м, ГОСТ 8509</v>
      </c>
      <c r="K173" s="11"/>
      <c r="L173" s="11"/>
      <c r="M173" s="17" t="str">
        <f t="shared" si="40"/>
        <v>тн</v>
      </c>
      <c r="N173" s="21">
        <f t="shared" si="41"/>
        <v>64856.49</v>
      </c>
      <c r="O173" s="10"/>
      <c r="P173" s="46">
        <f t="shared" si="42"/>
        <v>1.4239999999999999</v>
      </c>
      <c r="Q173" s="18">
        <f t="shared" si="50"/>
        <v>0</v>
      </c>
      <c r="R173" s="1"/>
      <c r="S173" s="1"/>
      <c r="T173" s="1"/>
      <c r="U173" s="1"/>
      <c r="V173" s="1"/>
      <c r="W173" s="1"/>
      <c r="X173" s="1"/>
      <c r="Y173" s="1"/>
      <c r="Z173" s="1"/>
      <c r="AA173" s="1"/>
    </row>
    <row r="174" spans="1:27" ht="38.25" x14ac:dyDescent="0.25">
      <c r="A174" s="4"/>
      <c r="B174" s="9">
        <v>94</v>
      </c>
      <c r="C174" s="49" t="s">
        <v>116</v>
      </c>
      <c r="D174" s="32" t="s">
        <v>37</v>
      </c>
      <c r="E174" s="34">
        <v>51493.79</v>
      </c>
      <c r="F174" s="33">
        <v>4.3999999999999997E-2</v>
      </c>
      <c r="G174" s="19">
        <f t="shared" si="47"/>
        <v>2265.72676</v>
      </c>
      <c r="H174" s="1"/>
      <c r="I174" s="15">
        <f t="shared" si="48"/>
        <v>94</v>
      </c>
      <c r="J174" s="16" t="str">
        <f t="shared" si="49"/>
        <v>Уголок стальной 70х70х6 мм ст3сп-пс, длина не менее 9 м, ГОСТ 8509</v>
      </c>
      <c r="K174" s="11"/>
      <c r="L174" s="11"/>
      <c r="M174" s="17" t="str">
        <f t="shared" si="40"/>
        <v>тн</v>
      </c>
      <c r="N174" s="21">
        <f t="shared" si="41"/>
        <v>51493.79</v>
      </c>
      <c r="O174" s="10"/>
      <c r="P174" s="46">
        <f t="shared" si="42"/>
        <v>4.3999999999999997E-2</v>
      </c>
      <c r="Q174" s="18">
        <f t="shared" si="50"/>
        <v>0</v>
      </c>
      <c r="R174" s="1"/>
      <c r="S174" s="1"/>
      <c r="T174" s="1"/>
      <c r="U174" s="1"/>
      <c r="V174" s="1"/>
      <c r="W174" s="1"/>
      <c r="X174" s="1"/>
      <c r="Y174" s="1"/>
      <c r="Z174" s="1"/>
      <c r="AA174" s="1"/>
    </row>
    <row r="175" spans="1:27" ht="38.25" x14ac:dyDescent="0.25">
      <c r="A175" s="4"/>
      <c r="B175" s="9">
        <v>95</v>
      </c>
      <c r="C175" s="49" t="s">
        <v>117</v>
      </c>
      <c r="D175" s="32" t="s">
        <v>37</v>
      </c>
      <c r="E175" s="34">
        <v>57024.59</v>
      </c>
      <c r="F175" s="33">
        <v>0.36</v>
      </c>
      <c r="G175" s="19">
        <f t="shared" si="47"/>
        <v>20528.8524</v>
      </c>
      <c r="H175" s="1"/>
      <c r="I175" s="15">
        <f t="shared" si="48"/>
        <v>95</v>
      </c>
      <c r="J175" s="16" t="str">
        <f t="shared" si="49"/>
        <v>Уголок стальной 70х70х8 мм ст3сп-пс, длина не менее 9 м, ГОСТ 8509</v>
      </c>
      <c r="K175" s="11"/>
      <c r="L175" s="11"/>
      <c r="M175" s="17" t="str">
        <f t="shared" si="40"/>
        <v>тн</v>
      </c>
      <c r="N175" s="21">
        <f t="shared" si="41"/>
        <v>57024.59</v>
      </c>
      <c r="O175" s="10"/>
      <c r="P175" s="46">
        <f t="shared" si="42"/>
        <v>0.36</v>
      </c>
      <c r="Q175" s="18">
        <f t="shared" si="50"/>
        <v>0</v>
      </c>
      <c r="R175" s="1"/>
      <c r="S175" s="1"/>
      <c r="T175" s="1"/>
      <c r="U175" s="1"/>
      <c r="V175" s="1"/>
      <c r="W175" s="1"/>
      <c r="X175" s="1"/>
      <c r="Y175" s="1"/>
      <c r="Z175" s="1"/>
      <c r="AA175" s="1"/>
    </row>
    <row r="176" spans="1:27" ht="38.25" x14ac:dyDescent="0.25">
      <c r="A176" s="4"/>
      <c r="B176" s="9">
        <v>96</v>
      </c>
      <c r="C176" s="49" t="s">
        <v>81</v>
      </c>
      <c r="D176" s="32" t="s">
        <v>37</v>
      </c>
      <c r="E176" s="34">
        <v>54183.6</v>
      </c>
      <c r="F176" s="33">
        <v>0.37</v>
      </c>
      <c r="G176" s="19">
        <f t="shared" si="47"/>
        <v>20047.932000000001</v>
      </c>
      <c r="H176" s="1"/>
      <c r="I176" s="15">
        <f t="shared" si="48"/>
        <v>96</v>
      </c>
      <c r="J176" s="16" t="str">
        <f t="shared" si="49"/>
        <v>Уголок стальной 75х75х5 мм ст3сп-пс, длина не менее 9 м, ГОСТ 8509</v>
      </c>
      <c r="K176" s="11"/>
      <c r="L176" s="11"/>
      <c r="M176" s="17" t="str">
        <f t="shared" si="40"/>
        <v>тн</v>
      </c>
      <c r="N176" s="21">
        <f t="shared" si="41"/>
        <v>54183.6</v>
      </c>
      <c r="O176" s="10"/>
      <c r="P176" s="46">
        <f t="shared" si="42"/>
        <v>0.37</v>
      </c>
      <c r="Q176" s="18">
        <f t="shared" si="50"/>
        <v>0</v>
      </c>
      <c r="R176" s="1"/>
      <c r="S176" s="1"/>
      <c r="T176" s="1"/>
      <c r="U176" s="1"/>
      <c r="V176" s="1"/>
      <c r="W176" s="1"/>
      <c r="X176" s="1"/>
      <c r="Y176" s="1"/>
      <c r="Z176" s="1"/>
      <c r="AA176" s="1"/>
    </row>
    <row r="177" spans="1:27" ht="38.25" x14ac:dyDescent="0.25">
      <c r="A177" s="4"/>
      <c r="B177" s="9">
        <v>97</v>
      </c>
      <c r="C177" s="49" t="s">
        <v>169</v>
      </c>
      <c r="D177" s="32" t="s">
        <v>37</v>
      </c>
      <c r="E177" s="34">
        <v>60288.88</v>
      </c>
      <c r="F177" s="33">
        <v>0.22</v>
      </c>
      <c r="G177" s="19">
        <f t="shared" si="47"/>
        <v>13263.553599999999</v>
      </c>
      <c r="H177" s="1"/>
      <c r="I177" s="15">
        <f t="shared" si="48"/>
        <v>97</v>
      </c>
      <c r="J177" s="16" t="str">
        <f t="shared" si="49"/>
        <v>Уголок стальной 75х75х6 мм ст3сп-пс, длина не менее 9 м, ГОСТ 8509</v>
      </c>
      <c r="K177" s="11"/>
      <c r="L177" s="11"/>
      <c r="M177" s="17" t="str">
        <f t="shared" ref="M177:M184" si="51">D177</f>
        <v>тн</v>
      </c>
      <c r="N177" s="21">
        <f t="shared" ref="N177:N184" si="52">E177</f>
        <v>60288.88</v>
      </c>
      <c r="O177" s="10"/>
      <c r="P177" s="46">
        <f t="shared" ref="P177:P184" si="53">F177</f>
        <v>0.22</v>
      </c>
      <c r="Q177" s="18">
        <f t="shared" si="50"/>
        <v>0</v>
      </c>
      <c r="R177" s="1"/>
      <c r="S177" s="1"/>
      <c r="T177" s="1"/>
      <c r="U177" s="1"/>
      <c r="V177" s="1"/>
      <c r="W177" s="1"/>
      <c r="X177" s="1"/>
      <c r="Y177" s="1"/>
      <c r="Z177" s="1"/>
      <c r="AA177" s="1"/>
    </row>
    <row r="178" spans="1:27" ht="38.25" x14ac:dyDescent="0.25">
      <c r="A178" s="4"/>
      <c r="B178" s="9">
        <v>98</v>
      </c>
      <c r="C178" s="49" t="s">
        <v>123</v>
      </c>
      <c r="D178" s="32" t="s">
        <v>37</v>
      </c>
      <c r="E178" s="34">
        <v>49348.34</v>
      </c>
      <c r="F178" s="33">
        <v>0.13500000000000001</v>
      </c>
      <c r="G178" s="19">
        <f t="shared" si="47"/>
        <v>6662.0258999999996</v>
      </c>
      <c r="H178" s="1"/>
      <c r="I178" s="15">
        <f t="shared" si="48"/>
        <v>98</v>
      </c>
      <c r="J178" s="16" t="str">
        <f t="shared" si="49"/>
        <v>Уголок стальной 75х75х8 мм ст3сп-пс, длина не менее 9 м, ГОСТ 8509</v>
      </c>
      <c r="K178" s="11"/>
      <c r="L178" s="11"/>
      <c r="M178" s="17" t="str">
        <f t="shared" si="51"/>
        <v>тн</v>
      </c>
      <c r="N178" s="21">
        <f t="shared" si="52"/>
        <v>49348.34</v>
      </c>
      <c r="O178" s="10"/>
      <c r="P178" s="46">
        <f t="shared" si="53"/>
        <v>0.13500000000000001</v>
      </c>
      <c r="Q178" s="18">
        <f t="shared" si="50"/>
        <v>0</v>
      </c>
      <c r="R178" s="1"/>
      <c r="S178" s="1"/>
      <c r="T178" s="1"/>
      <c r="U178" s="1"/>
      <c r="V178" s="1"/>
      <c r="W178" s="1"/>
      <c r="X178" s="1"/>
      <c r="Y178" s="1"/>
      <c r="Z178" s="1"/>
      <c r="AA178" s="1"/>
    </row>
    <row r="179" spans="1:27" ht="38.25" x14ac:dyDescent="0.25">
      <c r="A179" s="4"/>
      <c r="B179" s="9">
        <v>99</v>
      </c>
      <c r="C179" s="49" t="s">
        <v>170</v>
      </c>
      <c r="D179" s="32" t="s">
        <v>37</v>
      </c>
      <c r="E179" s="34">
        <v>49347.87</v>
      </c>
      <c r="F179" s="33">
        <v>1.2</v>
      </c>
      <c r="G179" s="19">
        <f t="shared" si="47"/>
        <v>59217.444000000003</v>
      </c>
      <c r="H179" s="1"/>
      <c r="I179" s="15">
        <f t="shared" si="48"/>
        <v>99</v>
      </c>
      <c r="J179" s="16" t="str">
        <f t="shared" si="49"/>
        <v>Уголок стальной 75х75х9 мм ст3сп-пс, длина не менее 9 м, ГОСТ 8509</v>
      </c>
      <c r="K179" s="11"/>
      <c r="L179" s="11"/>
      <c r="M179" s="17" t="str">
        <f t="shared" si="51"/>
        <v>тн</v>
      </c>
      <c r="N179" s="21">
        <f t="shared" si="52"/>
        <v>49347.87</v>
      </c>
      <c r="O179" s="10"/>
      <c r="P179" s="46">
        <f t="shared" si="53"/>
        <v>1.2</v>
      </c>
      <c r="Q179" s="18">
        <f t="shared" si="50"/>
        <v>0</v>
      </c>
      <c r="R179" s="1"/>
      <c r="S179" s="1"/>
      <c r="T179" s="1"/>
      <c r="U179" s="1"/>
      <c r="V179" s="1"/>
      <c r="W179" s="1"/>
      <c r="X179" s="1"/>
      <c r="Y179" s="1"/>
      <c r="Z179" s="1"/>
      <c r="AA179" s="1"/>
    </row>
    <row r="180" spans="1:27" ht="38.25" x14ac:dyDescent="0.25">
      <c r="A180" s="4"/>
      <c r="B180" s="9">
        <v>100</v>
      </c>
      <c r="C180" s="49" t="s">
        <v>118</v>
      </c>
      <c r="D180" s="32" t="s">
        <v>37</v>
      </c>
      <c r="E180" s="34">
        <v>63598.38</v>
      </c>
      <c r="F180" s="33">
        <v>0.1</v>
      </c>
      <c r="G180" s="19">
        <f t="shared" si="47"/>
        <v>6359.8379999999997</v>
      </c>
      <c r="H180" s="1"/>
      <c r="I180" s="15">
        <f t="shared" si="48"/>
        <v>100</v>
      </c>
      <c r="J180" s="16" t="str">
        <f t="shared" si="49"/>
        <v>Швеллер стальной № 12У ст3сп-пс, длина не менее 9 м, ГОСТ 8240</v>
      </c>
      <c r="K180" s="11"/>
      <c r="L180" s="11"/>
      <c r="M180" s="17" t="str">
        <f t="shared" si="51"/>
        <v>тн</v>
      </c>
      <c r="N180" s="21">
        <f t="shared" si="52"/>
        <v>63598.38</v>
      </c>
      <c r="O180" s="10"/>
      <c r="P180" s="46">
        <f t="shared" si="53"/>
        <v>0.1</v>
      </c>
      <c r="Q180" s="18">
        <f t="shared" si="50"/>
        <v>0</v>
      </c>
      <c r="R180" s="1"/>
      <c r="S180" s="1"/>
      <c r="T180" s="1"/>
      <c r="U180" s="1"/>
      <c r="V180" s="1"/>
      <c r="W180" s="1"/>
      <c r="X180" s="1"/>
      <c r="Y180" s="1"/>
      <c r="Z180" s="1"/>
      <c r="AA180" s="1"/>
    </row>
    <row r="181" spans="1:27" ht="38.25" x14ac:dyDescent="0.25">
      <c r="A181" s="4"/>
      <c r="B181" s="9">
        <v>101</v>
      </c>
      <c r="C181" s="49" t="s">
        <v>171</v>
      </c>
      <c r="D181" s="32" t="s">
        <v>37</v>
      </c>
      <c r="E181" s="34">
        <v>54735.09</v>
      </c>
      <c r="F181" s="33">
        <v>0.6</v>
      </c>
      <c r="G181" s="19">
        <f t="shared" si="47"/>
        <v>32841.053999999996</v>
      </c>
      <c r="H181" s="1"/>
      <c r="I181" s="15">
        <f t="shared" si="48"/>
        <v>101</v>
      </c>
      <c r="J181" s="16" t="str">
        <f t="shared" si="49"/>
        <v>Швеллер стальной №10П ст3сп-пс, длина не менее 6 м, ГОСТ 8240</v>
      </c>
      <c r="K181" s="11"/>
      <c r="L181" s="11"/>
      <c r="M181" s="17" t="str">
        <f t="shared" si="51"/>
        <v>тн</v>
      </c>
      <c r="N181" s="21">
        <f t="shared" si="52"/>
        <v>54735.09</v>
      </c>
      <c r="O181" s="10"/>
      <c r="P181" s="46">
        <f t="shared" si="53"/>
        <v>0.6</v>
      </c>
      <c r="Q181" s="18">
        <f t="shared" si="50"/>
        <v>0</v>
      </c>
      <c r="R181" s="1"/>
      <c r="S181" s="1"/>
      <c r="T181" s="1"/>
      <c r="U181" s="1"/>
      <c r="V181" s="1"/>
      <c r="W181" s="1"/>
      <c r="X181" s="1"/>
      <c r="Y181" s="1"/>
      <c r="Z181" s="1"/>
      <c r="AA181" s="1"/>
    </row>
    <row r="182" spans="1:27" ht="38.25" x14ac:dyDescent="0.25">
      <c r="A182" s="4"/>
      <c r="B182" s="9">
        <v>102</v>
      </c>
      <c r="C182" s="49" t="s">
        <v>119</v>
      </c>
      <c r="D182" s="32" t="s">
        <v>37</v>
      </c>
      <c r="E182" s="34">
        <v>63596.59</v>
      </c>
      <c r="F182" s="33">
        <v>0.03</v>
      </c>
      <c r="G182" s="19">
        <f t="shared" si="47"/>
        <v>1907.8976999999998</v>
      </c>
      <c r="H182" s="1"/>
      <c r="I182" s="15">
        <f t="shared" si="48"/>
        <v>102</v>
      </c>
      <c r="J182" s="16" t="str">
        <f t="shared" si="49"/>
        <v>Швеллер стальной №14П ст3сп-пс, длина не менее 9 м, ГОСТ 8240</v>
      </c>
      <c r="K182" s="11"/>
      <c r="L182" s="11"/>
      <c r="M182" s="17" t="str">
        <f t="shared" si="51"/>
        <v>тн</v>
      </c>
      <c r="N182" s="21">
        <f t="shared" si="52"/>
        <v>63596.59</v>
      </c>
      <c r="O182" s="10"/>
      <c r="P182" s="46">
        <f t="shared" si="53"/>
        <v>0.03</v>
      </c>
      <c r="Q182" s="18">
        <f t="shared" si="50"/>
        <v>0</v>
      </c>
      <c r="R182" s="1"/>
      <c r="S182" s="1"/>
      <c r="T182" s="1"/>
      <c r="U182" s="1"/>
      <c r="V182" s="1"/>
      <c r="W182" s="1"/>
      <c r="X182" s="1"/>
      <c r="Y182" s="1"/>
      <c r="Z182" s="1"/>
      <c r="AA182" s="1"/>
    </row>
    <row r="183" spans="1:27" ht="38.25" x14ac:dyDescent="0.25">
      <c r="A183" s="4"/>
      <c r="B183" s="9">
        <v>103</v>
      </c>
      <c r="C183" s="49" t="s">
        <v>85</v>
      </c>
      <c r="D183" s="32" t="s">
        <v>37</v>
      </c>
      <c r="E183" s="34">
        <v>59919.83</v>
      </c>
      <c r="F183" s="33">
        <v>0.97299999999999998</v>
      </c>
      <c r="G183" s="19">
        <f t="shared" si="47"/>
        <v>58301.994590000002</v>
      </c>
      <c r="H183" s="1"/>
      <c r="I183" s="15">
        <f t="shared" si="48"/>
        <v>103</v>
      </c>
      <c r="J183" s="16" t="str">
        <f t="shared" si="49"/>
        <v>Швеллер стальной №16П ст3сп-пс, длина не менее 9 м, ГОСТ 8240</v>
      </c>
      <c r="K183" s="11"/>
      <c r="L183" s="11"/>
      <c r="M183" s="17" t="str">
        <f t="shared" si="51"/>
        <v>тн</v>
      </c>
      <c r="N183" s="21">
        <f t="shared" si="52"/>
        <v>59919.83</v>
      </c>
      <c r="O183" s="10"/>
      <c r="P183" s="46">
        <f t="shared" si="53"/>
        <v>0.97299999999999998</v>
      </c>
      <c r="Q183" s="18">
        <f t="shared" si="50"/>
        <v>0</v>
      </c>
      <c r="R183" s="1"/>
      <c r="S183" s="1"/>
      <c r="T183" s="1"/>
      <c r="U183" s="1"/>
      <c r="V183" s="1"/>
      <c r="W183" s="1"/>
      <c r="X183" s="1"/>
      <c r="Y183" s="1"/>
      <c r="Z183" s="1"/>
      <c r="AA183" s="1"/>
    </row>
    <row r="184" spans="1:27" ht="38.25" x14ac:dyDescent="0.25">
      <c r="A184" s="4"/>
      <c r="B184" s="9">
        <v>104</v>
      </c>
      <c r="C184" s="49" t="s">
        <v>172</v>
      </c>
      <c r="D184" s="32" t="s">
        <v>37</v>
      </c>
      <c r="E184" s="34">
        <v>48226.239999999998</v>
      </c>
      <c r="F184" s="33">
        <v>1.2E-2</v>
      </c>
      <c r="G184" s="19">
        <f t="shared" si="47"/>
        <v>578.71487999999999</v>
      </c>
      <c r="H184" s="1"/>
      <c r="I184" s="15">
        <f t="shared" si="48"/>
        <v>104</v>
      </c>
      <c r="J184" s="16" t="str">
        <f t="shared" si="49"/>
        <v>Шестигранник стальной д-32 мм ст3сп-пс, длина не менее 6 м, ГОСТ 2879</v>
      </c>
      <c r="K184" s="11"/>
      <c r="L184" s="11"/>
      <c r="M184" s="17" t="str">
        <f t="shared" si="51"/>
        <v>тн</v>
      </c>
      <c r="N184" s="21">
        <f t="shared" si="52"/>
        <v>48226.239999999998</v>
      </c>
      <c r="O184" s="10"/>
      <c r="P184" s="46">
        <f t="shared" si="53"/>
        <v>1.2E-2</v>
      </c>
      <c r="Q184" s="18">
        <f t="shared" si="50"/>
        <v>0</v>
      </c>
      <c r="R184" s="1"/>
      <c r="S184" s="1"/>
      <c r="T184" s="1"/>
      <c r="U184" s="1"/>
      <c r="V184" s="1"/>
      <c r="W184" s="1"/>
      <c r="X184" s="1"/>
      <c r="Y184" s="1"/>
      <c r="Z184" s="1"/>
      <c r="AA184" s="1"/>
    </row>
    <row r="185" spans="1:27" ht="38.25" x14ac:dyDescent="0.25">
      <c r="A185" s="4"/>
      <c r="B185" s="35"/>
      <c r="C185" s="36" t="s">
        <v>53</v>
      </c>
      <c r="D185" s="37"/>
      <c r="E185" s="38"/>
      <c r="F185" s="48">
        <f>SUM(F81:F184)</f>
        <v>73.207000000000022</v>
      </c>
      <c r="G185" s="50">
        <f>SUM(G81:G184)</f>
        <v>5124002.3261600016</v>
      </c>
      <c r="H185" s="1"/>
      <c r="I185" s="15"/>
      <c r="J185" s="40" t="str">
        <f t="shared" si="49"/>
        <v>Итого по филиалу Приморские электрические сети</v>
      </c>
      <c r="K185" s="11"/>
      <c r="L185" s="11"/>
      <c r="M185" s="17"/>
      <c r="N185" s="43"/>
      <c r="O185" s="10"/>
      <c r="P185" s="46"/>
      <c r="Q185" s="45">
        <f>SUM(Q81:Q184)</f>
        <v>0</v>
      </c>
      <c r="R185" s="1"/>
      <c r="S185" s="1"/>
      <c r="T185" s="1"/>
      <c r="U185" s="1"/>
      <c r="V185" s="1"/>
      <c r="W185" s="1"/>
      <c r="X185" s="1"/>
      <c r="Y185" s="1"/>
      <c r="Z185" s="1"/>
      <c r="AA185" s="1"/>
    </row>
    <row r="186" spans="1:27" x14ac:dyDescent="0.25">
      <c r="A186" s="4"/>
      <c r="B186" s="82" t="s">
        <v>54</v>
      </c>
      <c r="C186" s="82"/>
      <c r="D186" s="82"/>
      <c r="E186" s="82"/>
      <c r="F186" s="82"/>
      <c r="G186" s="82"/>
      <c r="H186" s="1"/>
      <c r="I186" s="86" t="str">
        <f>B186</f>
        <v>3. филиал АО «ДРСК» «Хабаровские электрические сети»</v>
      </c>
      <c r="J186" s="87"/>
      <c r="K186" s="87"/>
      <c r="L186" s="87"/>
      <c r="M186" s="87"/>
      <c r="N186" s="87"/>
      <c r="O186" s="87"/>
      <c r="P186" s="87"/>
      <c r="Q186" s="88"/>
      <c r="R186" s="1"/>
      <c r="S186" s="1"/>
      <c r="T186" s="1"/>
      <c r="U186" s="1"/>
      <c r="V186" s="1"/>
      <c r="W186" s="1"/>
      <c r="X186" s="1"/>
      <c r="Y186" s="1"/>
      <c r="Z186" s="1"/>
      <c r="AA186" s="1"/>
    </row>
    <row r="187" spans="1:27" ht="59.25" customHeight="1" x14ac:dyDescent="0.25">
      <c r="A187" s="4"/>
      <c r="B187" s="89" t="s">
        <v>188</v>
      </c>
      <c r="C187" s="90"/>
      <c r="D187" s="90"/>
      <c r="E187" s="90"/>
      <c r="F187" s="90"/>
      <c r="G187" s="91"/>
      <c r="H187" s="1"/>
      <c r="I187" s="86" t="str">
        <f>B187</f>
        <v xml:space="preserve">Место поставки: Отгрузочные реквизиты при доставке жд транспортом: Станция- Хабаровск-2 ДВЖД, код станции- 970001, код предприятия- 9531, ОКПО- 98097847                                                                                                                              
     Отгрузочные реквизиты при доставке автотранспортом: Хабаровский край, г. Хабаровск, ул. Промышленная13.
</v>
      </c>
      <c r="J187" s="87"/>
      <c r="K187" s="87"/>
      <c r="L187" s="87"/>
      <c r="M187" s="87"/>
      <c r="N187" s="87"/>
      <c r="O187" s="87"/>
      <c r="P187" s="87"/>
      <c r="Q187" s="88"/>
      <c r="R187" s="1"/>
      <c r="S187" s="1"/>
      <c r="T187" s="1"/>
      <c r="U187" s="1"/>
      <c r="V187" s="1"/>
      <c r="W187" s="1"/>
      <c r="X187" s="1"/>
      <c r="Y187" s="1"/>
      <c r="Z187" s="1"/>
      <c r="AA187" s="1"/>
    </row>
    <row r="188" spans="1:27" ht="34.5" customHeight="1" x14ac:dyDescent="0.25">
      <c r="A188" s="4"/>
      <c r="B188" s="9">
        <v>1</v>
      </c>
      <c r="C188" s="49" t="s">
        <v>19</v>
      </c>
      <c r="D188" s="32" t="s">
        <v>37</v>
      </c>
      <c r="E188" s="34">
        <v>53557.48</v>
      </c>
      <c r="F188" s="33">
        <v>0.40400000000000003</v>
      </c>
      <c r="G188" s="19">
        <f t="shared" ref="G188:G191" si="54">E188*F188</f>
        <v>21637.221920000004</v>
      </c>
      <c r="H188" s="1"/>
      <c r="I188" s="15">
        <f t="shared" ref="I188:I191" si="55">B188</f>
        <v>1</v>
      </c>
      <c r="J188" s="16" t="str">
        <f t="shared" ref="J188:J228" si="56">C188</f>
        <v>Проволока стальная катанная д-6,5 мм ст3сп-пс, ГОСТ 30136</v>
      </c>
      <c r="K188" s="11"/>
      <c r="L188" s="11"/>
      <c r="M188" s="17" t="str">
        <f t="shared" ref="M188:M228" si="57">D188</f>
        <v>тн</v>
      </c>
      <c r="N188" s="21">
        <f t="shared" ref="N188:N228" si="58">E188</f>
        <v>53557.48</v>
      </c>
      <c r="O188" s="10"/>
      <c r="P188" s="46">
        <f t="shared" ref="P188:P228" si="59">F188</f>
        <v>0.40400000000000003</v>
      </c>
      <c r="Q188" s="18">
        <f t="shared" ref="Q188:Q228" si="60">O188*P188</f>
        <v>0</v>
      </c>
      <c r="R188" s="1"/>
      <c r="S188" s="1"/>
      <c r="T188" s="1"/>
      <c r="U188" s="1"/>
      <c r="V188" s="1"/>
      <c r="W188" s="1"/>
      <c r="X188" s="1"/>
      <c r="Y188" s="1"/>
      <c r="Z188" s="1"/>
      <c r="AA188" s="1"/>
    </row>
    <row r="189" spans="1:27" ht="38.25" x14ac:dyDescent="0.25">
      <c r="A189" s="4"/>
      <c r="B189" s="9">
        <v>2</v>
      </c>
      <c r="C189" s="49" t="s">
        <v>41</v>
      </c>
      <c r="D189" s="32" t="s">
        <v>37</v>
      </c>
      <c r="E189" s="34">
        <v>55912.09</v>
      </c>
      <c r="F189" s="33">
        <v>0.17</v>
      </c>
      <c r="G189" s="19">
        <f t="shared" si="54"/>
        <v>9505.0553</v>
      </c>
      <c r="H189" s="1"/>
      <c r="I189" s="15">
        <f t="shared" si="55"/>
        <v>2</v>
      </c>
      <c r="J189" s="16" t="str">
        <f t="shared" si="56"/>
        <v>Проволока стальная катанная д-8 мм ст3сп-пс, ГОСТ 30136</v>
      </c>
      <c r="K189" s="11"/>
      <c r="L189" s="11"/>
      <c r="M189" s="17" t="str">
        <f t="shared" si="57"/>
        <v>тн</v>
      </c>
      <c r="N189" s="21">
        <f t="shared" si="58"/>
        <v>55912.09</v>
      </c>
      <c r="O189" s="10"/>
      <c r="P189" s="46">
        <f t="shared" si="59"/>
        <v>0.17</v>
      </c>
      <c r="Q189" s="18">
        <f t="shared" si="60"/>
        <v>0</v>
      </c>
      <c r="R189" s="1"/>
      <c r="S189" s="1"/>
      <c r="T189" s="1"/>
      <c r="U189" s="1"/>
      <c r="V189" s="1"/>
      <c r="W189" s="1"/>
      <c r="X189" s="1"/>
      <c r="Y189" s="1"/>
      <c r="Z189" s="1"/>
      <c r="AA189" s="1"/>
    </row>
    <row r="190" spans="1:27" ht="38.25" x14ac:dyDescent="0.25">
      <c r="A190" s="4"/>
      <c r="B190" s="9">
        <v>3</v>
      </c>
      <c r="C190" s="49" t="s">
        <v>120</v>
      </c>
      <c r="D190" s="32" t="s">
        <v>37</v>
      </c>
      <c r="E190" s="34">
        <v>80973.78</v>
      </c>
      <c r="F190" s="33">
        <v>0.01</v>
      </c>
      <c r="G190" s="19">
        <f t="shared" si="54"/>
        <v>809.73779999999999</v>
      </c>
      <c r="H190" s="1"/>
      <c r="I190" s="15">
        <f t="shared" si="55"/>
        <v>3</v>
      </c>
      <c r="J190" s="16" t="str">
        <f t="shared" si="56"/>
        <v>Проволока стальная сварочная д-1 мм, СВ 0,8а, ГОСТ 2246</v>
      </c>
      <c r="K190" s="11"/>
      <c r="L190" s="11"/>
      <c r="M190" s="17" t="str">
        <f t="shared" si="57"/>
        <v>тн</v>
      </c>
      <c r="N190" s="21">
        <f t="shared" si="58"/>
        <v>80973.78</v>
      </c>
      <c r="O190" s="10"/>
      <c r="P190" s="46">
        <f t="shared" si="59"/>
        <v>0.01</v>
      </c>
      <c r="Q190" s="18">
        <f t="shared" si="60"/>
        <v>0</v>
      </c>
      <c r="R190" s="1"/>
      <c r="S190" s="1"/>
      <c r="T190" s="1"/>
      <c r="U190" s="1"/>
      <c r="V190" s="1"/>
      <c r="W190" s="1"/>
      <c r="X190" s="1"/>
      <c r="Y190" s="1"/>
      <c r="Z190" s="1"/>
      <c r="AA190" s="1"/>
    </row>
    <row r="191" spans="1:27" ht="38.25" x14ac:dyDescent="0.25">
      <c r="A191" s="4"/>
      <c r="B191" s="9">
        <v>4</v>
      </c>
      <c r="C191" s="49" t="s">
        <v>121</v>
      </c>
      <c r="D191" s="32" t="s">
        <v>37</v>
      </c>
      <c r="E191" s="34">
        <v>75836.25</v>
      </c>
      <c r="F191" s="33">
        <v>0.01</v>
      </c>
      <c r="G191" s="19">
        <f t="shared" si="54"/>
        <v>758.36250000000007</v>
      </c>
      <c r="H191" s="1"/>
      <c r="I191" s="15">
        <f t="shared" si="55"/>
        <v>4</v>
      </c>
      <c r="J191" s="16" t="str">
        <f t="shared" si="56"/>
        <v>Проволока стальная сварочная д-3 мм, СВ 0,8а, ГОСТ 2246</v>
      </c>
      <c r="K191" s="11"/>
      <c r="L191" s="11"/>
      <c r="M191" s="17" t="str">
        <f t="shared" si="57"/>
        <v>тн</v>
      </c>
      <c r="N191" s="21">
        <f t="shared" si="58"/>
        <v>75836.25</v>
      </c>
      <c r="O191" s="10"/>
      <c r="P191" s="46">
        <f t="shared" si="59"/>
        <v>0.01</v>
      </c>
      <c r="Q191" s="18">
        <f t="shared" si="60"/>
        <v>0</v>
      </c>
      <c r="R191" s="1"/>
      <c r="S191" s="1"/>
      <c r="T191" s="1"/>
      <c r="U191" s="1"/>
      <c r="V191" s="1"/>
      <c r="W191" s="1"/>
      <c r="X191" s="1"/>
      <c r="Y191" s="1"/>
      <c r="Z191" s="1"/>
      <c r="AA191" s="1"/>
    </row>
    <row r="192" spans="1:27" ht="38.25" x14ac:dyDescent="0.25">
      <c r="A192" s="4"/>
      <c r="B192" s="9">
        <v>5</v>
      </c>
      <c r="C192" s="49" t="s">
        <v>55</v>
      </c>
      <c r="D192" s="32" t="s">
        <v>37</v>
      </c>
      <c r="E192" s="34">
        <v>53878.53</v>
      </c>
      <c r="F192" s="33">
        <v>1.45</v>
      </c>
      <c r="G192" s="19">
        <f t="shared" ref="G192:G199" si="61">E192*F192</f>
        <v>78123.868499999997</v>
      </c>
      <c r="H192" s="1"/>
      <c r="I192" s="15">
        <f t="shared" ref="I192:I199" si="62">B192</f>
        <v>5</v>
      </c>
      <c r="J192" s="16" t="str">
        <f t="shared" si="56"/>
        <v>Профилированный лист окрашенный Н60-845-0,7 ОЦ МЛ-1202/ГОСТ24045</v>
      </c>
      <c r="K192" s="11"/>
      <c r="L192" s="11"/>
      <c r="M192" s="17" t="str">
        <f t="shared" si="57"/>
        <v>тн</v>
      </c>
      <c r="N192" s="21">
        <f t="shared" si="58"/>
        <v>53878.53</v>
      </c>
      <c r="O192" s="10"/>
      <c r="P192" s="46">
        <f t="shared" si="59"/>
        <v>1.45</v>
      </c>
      <c r="Q192" s="18">
        <f t="shared" si="60"/>
        <v>0</v>
      </c>
      <c r="R192" s="1"/>
      <c r="S192" s="1"/>
      <c r="T192" s="1"/>
      <c r="U192" s="1"/>
      <c r="V192" s="1"/>
      <c r="W192" s="1"/>
      <c r="X192" s="1"/>
      <c r="Y192" s="1"/>
      <c r="Z192" s="1"/>
      <c r="AA192" s="1"/>
    </row>
    <row r="193" spans="1:27" ht="38.25" x14ac:dyDescent="0.25">
      <c r="A193" s="4"/>
      <c r="B193" s="9">
        <v>6</v>
      </c>
      <c r="C193" s="49" t="s">
        <v>45</v>
      </c>
      <c r="D193" s="32" t="s">
        <v>37</v>
      </c>
      <c r="E193" s="34">
        <v>56616.63</v>
      </c>
      <c r="F193" s="33">
        <v>0.39</v>
      </c>
      <c r="G193" s="19">
        <f t="shared" si="61"/>
        <v>22080.485700000001</v>
      </c>
      <c r="H193" s="1"/>
      <c r="I193" s="15">
        <f t="shared" si="62"/>
        <v>6</v>
      </c>
      <c r="J193" s="16" t="str">
        <f t="shared" si="56"/>
        <v>Профилированный лист окрашенный С21-1000-0,6  ОЦ МЛ-1202/ГОСТ 24045</v>
      </c>
      <c r="K193" s="11"/>
      <c r="L193" s="11"/>
      <c r="M193" s="17" t="str">
        <f t="shared" si="57"/>
        <v>тн</v>
      </c>
      <c r="N193" s="21">
        <f t="shared" si="58"/>
        <v>56616.63</v>
      </c>
      <c r="O193" s="10"/>
      <c r="P193" s="46">
        <f t="shared" si="59"/>
        <v>0.39</v>
      </c>
      <c r="Q193" s="18">
        <f t="shared" si="60"/>
        <v>0</v>
      </c>
      <c r="R193" s="1"/>
      <c r="S193" s="1"/>
      <c r="T193" s="1"/>
      <c r="U193" s="1"/>
      <c r="V193" s="1"/>
      <c r="W193" s="1"/>
      <c r="X193" s="1"/>
      <c r="Y193" s="1"/>
      <c r="Z193" s="1"/>
      <c r="AA193" s="1"/>
    </row>
    <row r="194" spans="1:27" ht="25.5" x14ac:dyDescent="0.25">
      <c r="A194" s="4"/>
      <c r="B194" s="9">
        <v>7</v>
      </c>
      <c r="C194" s="49" t="s">
        <v>25</v>
      </c>
      <c r="D194" s="32" t="s">
        <v>37</v>
      </c>
      <c r="E194" s="34">
        <v>54770.63</v>
      </c>
      <c r="F194" s="33">
        <v>4.4999999999999998E-2</v>
      </c>
      <c r="G194" s="19">
        <f t="shared" si="61"/>
        <v>2464.6783499999997</v>
      </c>
      <c r="H194" s="1"/>
      <c r="I194" s="15">
        <f t="shared" si="62"/>
        <v>7</v>
      </c>
      <c r="J194" s="16" t="str">
        <f t="shared" si="56"/>
        <v>Сталь листовая б-2 мм ст3сп-пс, х/к, ГОСТ 19904</v>
      </c>
      <c r="K194" s="11"/>
      <c r="L194" s="11"/>
      <c r="M194" s="17" t="str">
        <f t="shared" si="57"/>
        <v>тн</v>
      </c>
      <c r="N194" s="21">
        <f t="shared" si="58"/>
        <v>54770.63</v>
      </c>
      <c r="O194" s="10"/>
      <c r="P194" s="46">
        <f t="shared" si="59"/>
        <v>4.4999999999999998E-2</v>
      </c>
      <c r="Q194" s="18">
        <f t="shared" si="60"/>
        <v>0</v>
      </c>
      <c r="R194" s="1"/>
      <c r="S194" s="1"/>
      <c r="T194" s="1"/>
      <c r="U194" s="1"/>
      <c r="V194" s="1"/>
      <c r="W194" s="1"/>
      <c r="X194" s="1"/>
      <c r="Y194" s="1"/>
      <c r="Z194" s="1"/>
      <c r="AA194" s="1"/>
    </row>
    <row r="195" spans="1:27" ht="25.5" x14ac:dyDescent="0.25">
      <c r="A195" s="4"/>
      <c r="B195" s="9">
        <v>8</v>
      </c>
      <c r="C195" s="49" t="s">
        <v>26</v>
      </c>
      <c r="D195" s="32" t="s">
        <v>37</v>
      </c>
      <c r="E195" s="34">
        <v>59655.43</v>
      </c>
      <c r="F195" s="33">
        <v>7.4999999999999997E-2</v>
      </c>
      <c r="G195" s="19">
        <f t="shared" si="61"/>
        <v>4474.1572500000002</v>
      </c>
      <c r="H195" s="1"/>
      <c r="I195" s="15">
        <f t="shared" si="62"/>
        <v>8</v>
      </c>
      <c r="J195" s="16" t="str">
        <f t="shared" si="56"/>
        <v>Сталь листовая б-3 мм ст3сп-пс, г/к, ГОСТ 19903</v>
      </c>
      <c r="K195" s="11"/>
      <c r="L195" s="11"/>
      <c r="M195" s="17" t="str">
        <f t="shared" si="57"/>
        <v>тн</v>
      </c>
      <c r="N195" s="21">
        <f t="shared" si="58"/>
        <v>59655.43</v>
      </c>
      <c r="O195" s="10"/>
      <c r="P195" s="46">
        <f t="shared" si="59"/>
        <v>7.4999999999999997E-2</v>
      </c>
      <c r="Q195" s="18">
        <f t="shared" si="60"/>
        <v>0</v>
      </c>
      <c r="R195" s="1"/>
      <c r="S195" s="1"/>
      <c r="T195" s="1"/>
      <c r="U195" s="1"/>
      <c r="V195" s="1"/>
      <c r="W195" s="1"/>
      <c r="X195" s="1"/>
      <c r="Y195" s="1"/>
      <c r="Z195" s="1"/>
      <c r="AA195" s="1"/>
    </row>
    <row r="196" spans="1:27" ht="25.5" x14ac:dyDescent="0.25">
      <c r="A196" s="4"/>
      <c r="B196" s="9">
        <v>9</v>
      </c>
      <c r="C196" s="49" t="s">
        <v>30</v>
      </c>
      <c r="D196" s="32" t="s">
        <v>37</v>
      </c>
      <c r="E196" s="34">
        <v>55238.75</v>
      </c>
      <c r="F196" s="33">
        <v>5.6000000000000001E-2</v>
      </c>
      <c r="G196" s="19">
        <f t="shared" si="61"/>
        <v>3093.37</v>
      </c>
      <c r="H196" s="1"/>
      <c r="I196" s="15">
        <f t="shared" si="62"/>
        <v>9</v>
      </c>
      <c r="J196" s="16" t="str">
        <f t="shared" si="56"/>
        <v>Сталь полосовая 40х4 мм ст3сп-пс, ГОСТ 103</v>
      </c>
      <c r="K196" s="11"/>
      <c r="L196" s="11"/>
      <c r="M196" s="17" t="str">
        <f t="shared" si="57"/>
        <v>тн</v>
      </c>
      <c r="N196" s="21">
        <f t="shared" si="58"/>
        <v>55238.75</v>
      </c>
      <c r="O196" s="10"/>
      <c r="P196" s="46">
        <f t="shared" si="59"/>
        <v>5.6000000000000001E-2</v>
      </c>
      <c r="Q196" s="18">
        <f t="shared" si="60"/>
        <v>0</v>
      </c>
      <c r="R196" s="1"/>
      <c r="S196" s="1"/>
      <c r="T196" s="1"/>
      <c r="U196" s="1"/>
      <c r="V196" s="1"/>
      <c r="W196" s="1"/>
      <c r="X196" s="1"/>
      <c r="Y196" s="1"/>
      <c r="Z196" s="1"/>
      <c r="AA196" s="1"/>
    </row>
    <row r="197" spans="1:27" ht="38.25" x14ac:dyDescent="0.25">
      <c r="A197" s="4"/>
      <c r="B197" s="9">
        <v>10</v>
      </c>
      <c r="C197" s="49" t="s">
        <v>35</v>
      </c>
      <c r="D197" s="32" t="s">
        <v>37</v>
      </c>
      <c r="E197" s="34">
        <v>59957.11</v>
      </c>
      <c r="F197" s="33">
        <v>0.05</v>
      </c>
      <c r="G197" s="19">
        <f t="shared" si="61"/>
        <v>2997.8555000000001</v>
      </c>
      <c r="H197" s="1"/>
      <c r="I197" s="15">
        <f t="shared" si="62"/>
        <v>10</v>
      </c>
      <c r="J197" s="16" t="str">
        <f t="shared" si="56"/>
        <v>Труба стальная ВГП ду-32 мм ст3сп-пс, длина не менее 9 м, ГОСТ 3262</v>
      </c>
      <c r="K197" s="11"/>
      <c r="L197" s="11"/>
      <c r="M197" s="17" t="str">
        <f t="shared" si="57"/>
        <v>тн</v>
      </c>
      <c r="N197" s="21">
        <f t="shared" si="58"/>
        <v>59957.11</v>
      </c>
      <c r="O197" s="10"/>
      <c r="P197" s="46">
        <f t="shared" si="59"/>
        <v>0.05</v>
      </c>
      <c r="Q197" s="18">
        <f t="shared" si="60"/>
        <v>0</v>
      </c>
      <c r="R197" s="1"/>
      <c r="S197" s="1"/>
      <c r="T197" s="1"/>
      <c r="U197" s="1"/>
      <c r="V197" s="1"/>
      <c r="W197" s="1"/>
      <c r="X197" s="1"/>
      <c r="Y197" s="1"/>
      <c r="Z197" s="1"/>
      <c r="AA197" s="1"/>
    </row>
    <row r="198" spans="1:27" ht="63.75" x14ac:dyDescent="0.25">
      <c r="A198" s="4"/>
      <c r="B198" s="9">
        <v>11</v>
      </c>
      <c r="C198" s="49" t="s">
        <v>173</v>
      </c>
      <c r="D198" s="32" t="s">
        <v>37</v>
      </c>
      <c r="E198" s="34">
        <v>56875</v>
      </c>
      <c r="F198" s="33">
        <v>0.10199999999999999</v>
      </c>
      <c r="G198" s="19">
        <f t="shared" si="61"/>
        <v>5801.25</v>
      </c>
      <c r="H198" s="1"/>
      <c r="I198" s="15">
        <f t="shared" si="62"/>
        <v>11</v>
      </c>
      <c r="J198" s="16" t="str">
        <f t="shared" si="56"/>
        <v>Труба стальная электросварная прямошовная д-42х3 мм ст3сп-пс, длина не менее 9м, ГОСТ 10704</v>
      </c>
      <c r="K198" s="11"/>
      <c r="L198" s="11"/>
      <c r="M198" s="17" t="str">
        <f t="shared" si="57"/>
        <v>тн</v>
      </c>
      <c r="N198" s="21">
        <f t="shared" si="58"/>
        <v>56875</v>
      </c>
      <c r="O198" s="10"/>
      <c r="P198" s="46">
        <f t="shared" si="59"/>
        <v>0.10199999999999999</v>
      </c>
      <c r="Q198" s="18">
        <f t="shared" si="60"/>
        <v>0</v>
      </c>
      <c r="R198" s="1"/>
      <c r="S198" s="1"/>
      <c r="T198" s="1"/>
      <c r="U198" s="1"/>
      <c r="V198" s="1"/>
      <c r="W198" s="1"/>
      <c r="X198" s="1"/>
      <c r="Y198" s="1"/>
      <c r="Z198" s="1"/>
      <c r="AA198" s="1"/>
    </row>
    <row r="199" spans="1:27" ht="38.25" x14ac:dyDescent="0.25">
      <c r="A199" s="4"/>
      <c r="B199" s="9">
        <v>12</v>
      </c>
      <c r="C199" s="49" t="s">
        <v>122</v>
      </c>
      <c r="D199" s="32" t="s">
        <v>37</v>
      </c>
      <c r="E199" s="34">
        <v>50557.5</v>
      </c>
      <c r="F199" s="33">
        <v>2.5000000000000001E-2</v>
      </c>
      <c r="G199" s="19">
        <f t="shared" si="61"/>
        <v>1263.9375</v>
      </c>
      <c r="H199" s="1"/>
      <c r="I199" s="15">
        <f t="shared" si="62"/>
        <v>12</v>
      </c>
      <c r="J199" s="16" t="str">
        <f t="shared" si="56"/>
        <v>Уголок стальной 25х25х4 мм ст3сп-пс, длина не менее 9 м, ГОСТ 8509</v>
      </c>
      <c r="K199" s="11"/>
      <c r="L199" s="11"/>
      <c r="M199" s="17" t="str">
        <f t="shared" si="57"/>
        <v>тн</v>
      </c>
      <c r="N199" s="21">
        <f t="shared" si="58"/>
        <v>50557.5</v>
      </c>
      <c r="O199" s="10"/>
      <c r="P199" s="46">
        <f t="shared" si="59"/>
        <v>2.5000000000000001E-2</v>
      </c>
      <c r="Q199" s="18">
        <f t="shared" si="60"/>
        <v>0</v>
      </c>
      <c r="R199" s="1"/>
      <c r="S199" s="1"/>
      <c r="T199" s="1"/>
      <c r="U199" s="1"/>
      <c r="V199" s="1"/>
      <c r="W199" s="1"/>
      <c r="X199" s="1"/>
      <c r="Y199" s="1"/>
      <c r="Z199" s="1"/>
      <c r="AA199" s="1"/>
    </row>
    <row r="200" spans="1:27" ht="38.25" x14ac:dyDescent="0.25">
      <c r="A200" s="4"/>
      <c r="B200" s="9">
        <v>13</v>
      </c>
      <c r="C200" s="49" t="s">
        <v>77</v>
      </c>
      <c r="D200" s="32" t="s">
        <v>37</v>
      </c>
      <c r="E200" s="34">
        <v>55971.51</v>
      </c>
      <c r="F200" s="33">
        <v>0.03</v>
      </c>
      <c r="G200" s="19">
        <f t="shared" ref="G200:G247" si="63">E200*F200</f>
        <v>1679.1452999999999</v>
      </c>
      <c r="H200" s="1"/>
      <c r="I200" s="15">
        <f t="shared" ref="I200:I247" si="64">B200</f>
        <v>13</v>
      </c>
      <c r="J200" s="16" t="str">
        <f t="shared" si="56"/>
        <v>Уголок стальной 40х40х4 мм ст3сп-пс, длина не менее 9 м, ГОСТ 8509</v>
      </c>
      <c r="K200" s="11"/>
      <c r="L200" s="11"/>
      <c r="M200" s="17" t="str">
        <f t="shared" si="57"/>
        <v>тн</v>
      </c>
      <c r="N200" s="21">
        <f t="shared" si="58"/>
        <v>55971.51</v>
      </c>
      <c r="O200" s="10"/>
      <c r="P200" s="46">
        <f t="shared" si="59"/>
        <v>0.03</v>
      </c>
      <c r="Q200" s="18">
        <f t="shared" si="60"/>
        <v>0</v>
      </c>
      <c r="R200" s="1"/>
      <c r="S200" s="1"/>
      <c r="T200" s="1"/>
      <c r="U200" s="1"/>
      <c r="V200" s="1"/>
      <c r="W200" s="1"/>
      <c r="X200" s="1"/>
      <c r="Y200" s="1"/>
      <c r="Z200" s="1"/>
      <c r="AA200" s="1"/>
    </row>
    <row r="201" spans="1:27" ht="38.25" x14ac:dyDescent="0.25">
      <c r="A201" s="4"/>
      <c r="B201" s="9">
        <v>14</v>
      </c>
      <c r="C201" s="49" t="s">
        <v>79</v>
      </c>
      <c r="D201" s="32" t="s">
        <v>37</v>
      </c>
      <c r="E201" s="34">
        <v>49132.800000000003</v>
      </c>
      <c r="F201" s="33">
        <v>0.60599999999999998</v>
      </c>
      <c r="G201" s="19">
        <f t="shared" si="63"/>
        <v>29774.4768</v>
      </c>
      <c r="H201" s="1"/>
      <c r="I201" s="15">
        <f t="shared" si="64"/>
        <v>14</v>
      </c>
      <c r="J201" s="16" t="str">
        <f t="shared" si="56"/>
        <v>Уголок стальной 50х50х5 мм ст3сп-пс, длина не менее 9 м, ГОСТ 8509</v>
      </c>
      <c r="K201" s="11"/>
      <c r="L201" s="11"/>
      <c r="M201" s="17" t="str">
        <f t="shared" si="57"/>
        <v>тн</v>
      </c>
      <c r="N201" s="21">
        <f t="shared" si="58"/>
        <v>49132.800000000003</v>
      </c>
      <c r="O201" s="10"/>
      <c r="P201" s="46">
        <f t="shared" si="59"/>
        <v>0.60599999999999998</v>
      </c>
      <c r="Q201" s="18">
        <f t="shared" si="60"/>
        <v>0</v>
      </c>
      <c r="R201" s="1"/>
      <c r="S201" s="1"/>
      <c r="T201" s="1"/>
      <c r="U201" s="1"/>
      <c r="V201" s="1"/>
      <c r="W201" s="1"/>
      <c r="X201" s="1"/>
      <c r="Y201" s="1"/>
      <c r="Z201" s="1"/>
      <c r="AA201" s="1"/>
    </row>
    <row r="202" spans="1:27" ht="38.25" x14ac:dyDescent="0.25">
      <c r="A202" s="4"/>
      <c r="B202" s="9">
        <v>15</v>
      </c>
      <c r="C202" s="49" t="s">
        <v>80</v>
      </c>
      <c r="D202" s="32" t="s">
        <v>37</v>
      </c>
      <c r="E202" s="34">
        <v>53366.25</v>
      </c>
      <c r="F202" s="33">
        <v>1.0860000000000001</v>
      </c>
      <c r="G202" s="19">
        <f t="shared" si="63"/>
        <v>57955.747500000005</v>
      </c>
      <c r="H202" s="1"/>
      <c r="I202" s="15">
        <f t="shared" si="64"/>
        <v>15</v>
      </c>
      <c r="J202" s="16" t="str">
        <f t="shared" si="56"/>
        <v>Уголок стальной 63х63х5 мм ст3сп-пс, длина не менее 9 м, ГОСТ 8509</v>
      </c>
      <c r="K202" s="11"/>
      <c r="L202" s="11"/>
      <c r="M202" s="17" t="str">
        <f t="shared" si="57"/>
        <v>тн</v>
      </c>
      <c r="N202" s="21">
        <f t="shared" si="58"/>
        <v>53366.25</v>
      </c>
      <c r="O202" s="10"/>
      <c r="P202" s="46">
        <f t="shared" si="59"/>
        <v>1.0860000000000001</v>
      </c>
      <c r="Q202" s="18">
        <f t="shared" si="60"/>
        <v>0</v>
      </c>
      <c r="R202" s="1"/>
      <c r="S202" s="1"/>
      <c r="T202" s="1"/>
      <c r="U202" s="1"/>
      <c r="V202" s="1"/>
      <c r="W202" s="1"/>
      <c r="X202" s="1"/>
      <c r="Y202" s="1"/>
      <c r="Z202" s="1"/>
      <c r="AA202" s="1"/>
    </row>
    <row r="203" spans="1:27" ht="38.25" x14ac:dyDescent="0.25">
      <c r="A203" s="4"/>
      <c r="B203" s="9">
        <v>16</v>
      </c>
      <c r="C203" s="49" t="s">
        <v>114</v>
      </c>
      <c r="D203" s="32" t="s">
        <v>37</v>
      </c>
      <c r="E203" s="34">
        <v>58043.519999999997</v>
      </c>
      <c r="F203" s="33">
        <v>0.373</v>
      </c>
      <c r="G203" s="19">
        <f t="shared" si="63"/>
        <v>21650.232959999998</v>
      </c>
      <c r="H203" s="1"/>
      <c r="I203" s="15">
        <f t="shared" si="64"/>
        <v>16</v>
      </c>
      <c r="J203" s="16" t="str">
        <f t="shared" si="56"/>
        <v>Уголок стальной 63х63х6 мм ст3сп-пс, длина не менее 9 м, ГОСТ 8509</v>
      </c>
      <c r="K203" s="11"/>
      <c r="L203" s="11"/>
      <c r="M203" s="17" t="str">
        <f t="shared" si="57"/>
        <v>тн</v>
      </c>
      <c r="N203" s="21">
        <f t="shared" si="58"/>
        <v>58043.519999999997</v>
      </c>
      <c r="O203" s="10"/>
      <c r="P203" s="46">
        <f t="shared" si="59"/>
        <v>0.373</v>
      </c>
      <c r="Q203" s="18">
        <f t="shared" si="60"/>
        <v>0</v>
      </c>
      <c r="R203" s="1"/>
      <c r="S203" s="1"/>
      <c r="T203" s="1"/>
      <c r="U203" s="1"/>
      <c r="V203" s="1"/>
      <c r="W203" s="1"/>
      <c r="X203" s="1"/>
      <c r="Y203" s="1"/>
      <c r="Z203" s="1"/>
      <c r="AA203" s="1"/>
    </row>
    <row r="204" spans="1:27" ht="38.25" x14ac:dyDescent="0.25">
      <c r="A204" s="4"/>
      <c r="B204" s="9">
        <v>17</v>
      </c>
      <c r="C204" s="49" t="s">
        <v>81</v>
      </c>
      <c r="D204" s="32" t="s">
        <v>37</v>
      </c>
      <c r="E204" s="34">
        <v>54183.6</v>
      </c>
      <c r="F204" s="33">
        <v>0.54100000000000004</v>
      </c>
      <c r="G204" s="19">
        <f t="shared" si="63"/>
        <v>29313.327600000001</v>
      </c>
      <c r="H204" s="1"/>
      <c r="I204" s="15">
        <f t="shared" si="64"/>
        <v>17</v>
      </c>
      <c r="J204" s="16" t="str">
        <f t="shared" si="56"/>
        <v>Уголок стальной 75х75х5 мм ст3сп-пс, длина не менее 9 м, ГОСТ 8509</v>
      </c>
      <c r="K204" s="11"/>
      <c r="L204" s="11"/>
      <c r="M204" s="17" t="str">
        <f t="shared" si="57"/>
        <v>тн</v>
      </c>
      <c r="N204" s="21">
        <f t="shared" si="58"/>
        <v>54183.6</v>
      </c>
      <c r="O204" s="10"/>
      <c r="P204" s="46">
        <f t="shared" si="59"/>
        <v>0.54100000000000004</v>
      </c>
      <c r="Q204" s="18">
        <f t="shared" si="60"/>
        <v>0</v>
      </c>
      <c r="R204" s="1"/>
      <c r="S204" s="1"/>
      <c r="T204" s="1"/>
      <c r="U204" s="1"/>
      <c r="V204" s="1"/>
      <c r="W204" s="1"/>
      <c r="X204" s="1"/>
      <c r="Y204" s="1"/>
      <c r="Z204" s="1"/>
      <c r="AA204" s="1"/>
    </row>
    <row r="205" spans="1:27" ht="38.25" x14ac:dyDescent="0.25">
      <c r="A205" s="4"/>
      <c r="B205" s="9">
        <v>18</v>
      </c>
      <c r="C205" s="49" t="s">
        <v>174</v>
      </c>
      <c r="D205" s="32" t="s">
        <v>37</v>
      </c>
      <c r="E205" s="34">
        <v>122622.28</v>
      </c>
      <c r="F205" s="33">
        <v>0.314</v>
      </c>
      <c r="G205" s="19">
        <f t="shared" si="63"/>
        <v>38503.395920000003</v>
      </c>
      <c r="H205" s="1"/>
      <c r="I205" s="15">
        <f t="shared" si="64"/>
        <v>18</v>
      </c>
      <c r="J205" s="16" t="str">
        <f t="shared" si="56"/>
        <v>Балка стальная двутавровая № 50 ст3сп-пс, длина не менее 9 м, ГОСТ 8239</v>
      </c>
      <c r="K205" s="11"/>
      <c r="L205" s="11"/>
      <c r="M205" s="17" t="str">
        <f t="shared" si="57"/>
        <v>тн</v>
      </c>
      <c r="N205" s="21">
        <f t="shared" si="58"/>
        <v>122622.28</v>
      </c>
      <c r="O205" s="10"/>
      <c r="P205" s="46">
        <f t="shared" si="59"/>
        <v>0.314</v>
      </c>
      <c r="Q205" s="18">
        <f t="shared" si="60"/>
        <v>0</v>
      </c>
      <c r="R205" s="1"/>
      <c r="S205" s="1"/>
      <c r="T205" s="1"/>
      <c r="U205" s="1"/>
      <c r="V205" s="1"/>
      <c r="W205" s="1"/>
      <c r="X205" s="1"/>
      <c r="Y205" s="1"/>
      <c r="Z205" s="1"/>
      <c r="AA205" s="1"/>
    </row>
    <row r="206" spans="1:27" ht="38.25" x14ac:dyDescent="0.25">
      <c r="A206" s="4"/>
      <c r="B206" s="9">
        <v>19</v>
      </c>
      <c r="C206" s="49" t="s">
        <v>61</v>
      </c>
      <c r="D206" s="32" t="s">
        <v>37</v>
      </c>
      <c r="E206" s="34">
        <v>65860.56</v>
      </c>
      <c r="F206" s="33">
        <v>1.2E-2</v>
      </c>
      <c r="G206" s="19">
        <f t="shared" si="63"/>
        <v>790.32672000000002</v>
      </c>
      <c r="H206" s="1"/>
      <c r="I206" s="15">
        <f t="shared" si="64"/>
        <v>19</v>
      </c>
      <c r="J206" s="16" t="str">
        <f t="shared" si="56"/>
        <v>Круг стальной д-10 мм ст3сп-пс, длина не менее 9 м, ГОСТ 2590</v>
      </c>
      <c r="K206" s="11"/>
      <c r="L206" s="11"/>
      <c r="M206" s="17" t="str">
        <f t="shared" si="57"/>
        <v>тн</v>
      </c>
      <c r="N206" s="21">
        <f t="shared" si="58"/>
        <v>65860.56</v>
      </c>
      <c r="O206" s="10"/>
      <c r="P206" s="46">
        <f t="shared" si="59"/>
        <v>1.2E-2</v>
      </c>
      <c r="Q206" s="18">
        <f t="shared" si="60"/>
        <v>0</v>
      </c>
      <c r="R206" s="1"/>
      <c r="S206" s="1"/>
      <c r="T206" s="1"/>
      <c r="U206" s="1"/>
      <c r="V206" s="1"/>
      <c r="W206" s="1"/>
      <c r="X206" s="1"/>
      <c r="Y206" s="1"/>
      <c r="Z206" s="1"/>
      <c r="AA206" s="1"/>
    </row>
    <row r="207" spans="1:27" ht="38.25" x14ac:dyDescent="0.25">
      <c r="A207" s="4"/>
      <c r="B207" s="9">
        <v>20</v>
      </c>
      <c r="C207" s="49" t="s">
        <v>62</v>
      </c>
      <c r="D207" s="32" t="s">
        <v>37</v>
      </c>
      <c r="E207" s="34">
        <v>49213.31</v>
      </c>
      <c r="F207" s="33">
        <v>0.03</v>
      </c>
      <c r="G207" s="19">
        <f t="shared" si="63"/>
        <v>1476.3992999999998</v>
      </c>
      <c r="H207" s="1"/>
      <c r="I207" s="15">
        <f t="shared" si="64"/>
        <v>20</v>
      </c>
      <c r="J207" s="16" t="str">
        <f t="shared" si="56"/>
        <v>Круг стальной д-12 мм ст3сп-пс, длина не менее 9 м, ГОСТ 2590</v>
      </c>
      <c r="K207" s="11"/>
      <c r="L207" s="11"/>
      <c r="M207" s="17" t="str">
        <f t="shared" si="57"/>
        <v>тн</v>
      </c>
      <c r="N207" s="21">
        <f t="shared" si="58"/>
        <v>49213.31</v>
      </c>
      <c r="O207" s="10"/>
      <c r="P207" s="46">
        <f t="shared" si="59"/>
        <v>0.03</v>
      </c>
      <c r="Q207" s="18">
        <f t="shared" si="60"/>
        <v>0</v>
      </c>
      <c r="R207" s="1"/>
      <c r="S207" s="1"/>
      <c r="T207" s="1"/>
      <c r="U207" s="1"/>
      <c r="V207" s="1"/>
      <c r="W207" s="1"/>
      <c r="X207" s="1"/>
      <c r="Y207" s="1"/>
      <c r="Z207" s="1"/>
      <c r="AA207" s="1"/>
    </row>
    <row r="208" spans="1:27" ht="38.25" x14ac:dyDescent="0.25">
      <c r="A208" s="4"/>
      <c r="B208" s="9">
        <v>21</v>
      </c>
      <c r="C208" s="49" t="s">
        <v>64</v>
      </c>
      <c r="D208" s="32" t="s">
        <v>37</v>
      </c>
      <c r="E208" s="34">
        <v>67368.55</v>
      </c>
      <c r="F208" s="33">
        <v>0.84</v>
      </c>
      <c r="G208" s="19">
        <f t="shared" si="63"/>
        <v>56589.582000000002</v>
      </c>
      <c r="H208" s="1"/>
      <c r="I208" s="15">
        <f t="shared" si="64"/>
        <v>21</v>
      </c>
      <c r="J208" s="16" t="str">
        <f t="shared" si="56"/>
        <v>Круг стальной д-16 мм ст3сп-пс, длина не менее 9 м, ГОСТ 2590</v>
      </c>
      <c r="K208" s="11"/>
      <c r="L208" s="11"/>
      <c r="M208" s="17" t="str">
        <f t="shared" si="57"/>
        <v>тн</v>
      </c>
      <c r="N208" s="21">
        <f t="shared" si="58"/>
        <v>67368.55</v>
      </c>
      <c r="O208" s="10"/>
      <c r="P208" s="46">
        <f t="shared" si="59"/>
        <v>0.84</v>
      </c>
      <c r="Q208" s="18">
        <f t="shared" si="60"/>
        <v>0</v>
      </c>
      <c r="R208" s="1"/>
      <c r="S208" s="1"/>
      <c r="T208" s="1"/>
      <c r="U208" s="1"/>
      <c r="V208" s="1"/>
      <c r="W208" s="1"/>
      <c r="X208" s="1"/>
      <c r="Y208" s="1"/>
      <c r="Z208" s="1"/>
      <c r="AA208" s="1"/>
    </row>
    <row r="209" spans="1:27" ht="38.25" x14ac:dyDescent="0.25">
      <c r="A209" s="4"/>
      <c r="B209" s="9">
        <v>22</v>
      </c>
      <c r="C209" s="49" t="s">
        <v>67</v>
      </c>
      <c r="D209" s="32" t="s">
        <v>37</v>
      </c>
      <c r="E209" s="34">
        <v>59589.95</v>
      </c>
      <c r="F209" s="33">
        <v>2.1000000000000001E-2</v>
      </c>
      <c r="G209" s="19">
        <f t="shared" si="63"/>
        <v>1251.38895</v>
      </c>
      <c r="H209" s="1"/>
      <c r="I209" s="15">
        <f t="shared" si="64"/>
        <v>22</v>
      </c>
      <c r="J209" s="16" t="str">
        <f t="shared" si="56"/>
        <v>Круг стальной д-30 мм ст3сп-пс, длина не менее 9 м, ГОСТ 2590</v>
      </c>
      <c r="K209" s="11"/>
      <c r="L209" s="11"/>
      <c r="M209" s="17" t="str">
        <f t="shared" si="57"/>
        <v>тн</v>
      </c>
      <c r="N209" s="21">
        <f t="shared" si="58"/>
        <v>59589.95</v>
      </c>
      <c r="O209" s="10"/>
      <c r="P209" s="46">
        <f t="shared" si="59"/>
        <v>2.1000000000000001E-2</v>
      </c>
      <c r="Q209" s="18">
        <f t="shared" si="60"/>
        <v>0</v>
      </c>
      <c r="R209" s="1"/>
      <c r="S209" s="1"/>
      <c r="T209" s="1"/>
      <c r="U209" s="1"/>
      <c r="V209" s="1"/>
      <c r="W209" s="1"/>
      <c r="X209" s="1"/>
      <c r="Y209" s="1"/>
      <c r="Z209" s="1"/>
      <c r="AA209" s="1"/>
    </row>
    <row r="210" spans="1:27" ht="25.5" x14ac:dyDescent="0.25">
      <c r="A210" s="4"/>
      <c r="B210" s="9">
        <v>23</v>
      </c>
      <c r="C210" s="49" t="s">
        <v>40</v>
      </c>
      <c r="D210" s="32" t="s">
        <v>37</v>
      </c>
      <c r="E210" s="34">
        <v>47748.75</v>
      </c>
      <c r="F210" s="33">
        <v>2.5000000000000001E-2</v>
      </c>
      <c r="G210" s="19">
        <f t="shared" si="63"/>
        <v>1193.71875</v>
      </c>
      <c r="H210" s="1"/>
      <c r="I210" s="15">
        <f t="shared" si="64"/>
        <v>23</v>
      </c>
      <c r="J210" s="16" t="str">
        <f t="shared" si="56"/>
        <v>Проволока катанная д-6 мм ст3сп, ТУ 14-1-5282-94</v>
      </c>
      <c r="K210" s="11"/>
      <c r="L210" s="11"/>
      <c r="M210" s="17" t="str">
        <f t="shared" si="57"/>
        <v>тн</v>
      </c>
      <c r="N210" s="21">
        <f t="shared" si="58"/>
        <v>47748.75</v>
      </c>
      <c r="O210" s="10"/>
      <c r="P210" s="46">
        <f t="shared" si="59"/>
        <v>2.5000000000000001E-2</v>
      </c>
      <c r="Q210" s="18">
        <f t="shared" si="60"/>
        <v>0</v>
      </c>
      <c r="R210" s="1"/>
      <c r="S210" s="1"/>
      <c r="T210" s="1"/>
      <c r="U210" s="1"/>
      <c r="V210" s="1"/>
      <c r="W210" s="1"/>
      <c r="X210" s="1"/>
      <c r="Y210" s="1"/>
      <c r="Z210" s="1"/>
      <c r="AA210" s="1"/>
    </row>
    <row r="211" spans="1:27" ht="38.25" x14ac:dyDescent="0.25">
      <c r="A211" s="4"/>
      <c r="B211" s="9">
        <v>24</v>
      </c>
      <c r="C211" s="49" t="s">
        <v>125</v>
      </c>
      <c r="D211" s="32" t="s">
        <v>37</v>
      </c>
      <c r="E211" s="34">
        <v>56643.13</v>
      </c>
      <c r="F211" s="33">
        <v>1.2E-2</v>
      </c>
      <c r="G211" s="19">
        <f t="shared" si="63"/>
        <v>679.71755999999993</v>
      </c>
      <c r="H211" s="1"/>
      <c r="I211" s="15">
        <f t="shared" si="64"/>
        <v>24</v>
      </c>
      <c r="J211" s="16" t="str">
        <f t="shared" si="56"/>
        <v>Проволока стальная катанная д-10 мм ст3сп-пс, ГОСТ 30136</v>
      </c>
      <c r="K211" s="11"/>
      <c r="L211" s="11"/>
      <c r="M211" s="17" t="str">
        <f t="shared" si="57"/>
        <v>тн</v>
      </c>
      <c r="N211" s="21">
        <f t="shared" si="58"/>
        <v>56643.13</v>
      </c>
      <c r="O211" s="10"/>
      <c r="P211" s="46">
        <f t="shared" si="59"/>
        <v>1.2E-2</v>
      </c>
      <c r="Q211" s="18">
        <f t="shared" si="60"/>
        <v>0</v>
      </c>
      <c r="R211" s="1"/>
      <c r="S211" s="1"/>
      <c r="T211" s="1"/>
      <c r="U211" s="1"/>
      <c r="V211" s="1"/>
      <c r="W211" s="1"/>
      <c r="X211" s="1"/>
      <c r="Y211" s="1"/>
      <c r="Z211" s="1"/>
      <c r="AA211" s="1"/>
    </row>
    <row r="212" spans="1:27" ht="38.25" x14ac:dyDescent="0.25">
      <c r="A212" s="4"/>
      <c r="B212" s="9">
        <v>25</v>
      </c>
      <c r="C212" s="49" t="s">
        <v>19</v>
      </c>
      <c r="D212" s="32" t="s">
        <v>37</v>
      </c>
      <c r="E212" s="34">
        <v>53557.48</v>
      </c>
      <c r="F212" s="33">
        <v>0.2</v>
      </c>
      <c r="G212" s="19">
        <f t="shared" si="63"/>
        <v>10711.496000000001</v>
      </c>
      <c r="H212" s="1"/>
      <c r="I212" s="15">
        <f t="shared" si="64"/>
        <v>25</v>
      </c>
      <c r="J212" s="16" t="str">
        <f t="shared" si="56"/>
        <v>Проволока стальная катанная д-6,5 мм ст3сп-пс, ГОСТ 30136</v>
      </c>
      <c r="K212" s="11"/>
      <c r="L212" s="11"/>
      <c r="M212" s="17" t="str">
        <f t="shared" si="57"/>
        <v>тн</v>
      </c>
      <c r="N212" s="21">
        <f t="shared" si="58"/>
        <v>53557.48</v>
      </c>
      <c r="O212" s="10"/>
      <c r="P212" s="46">
        <f t="shared" si="59"/>
        <v>0.2</v>
      </c>
      <c r="Q212" s="18">
        <f t="shared" si="60"/>
        <v>0</v>
      </c>
      <c r="R212" s="1"/>
      <c r="S212" s="1"/>
      <c r="T212" s="1"/>
      <c r="U212" s="1"/>
      <c r="V212" s="1"/>
      <c r="W212" s="1"/>
      <c r="X212" s="1"/>
      <c r="Y212" s="1"/>
      <c r="Z212" s="1"/>
      <c r="AA212" s="1"/>
    </row>
    <row r="213" spans="1:27" ht="38.25" x14ac:dyDescent="0.25">
      <c r="A213" s="4"/>
      <c r="B213" s="9">
        <v>26</v>
      </c>
      <c r="C213" s="49" t="s">
        <v>41</v>
      </c>
      <c r="D213" s="32" t="s">
        <v>37</v>
      </c>
      <c r="E213" s="34">
        <v>55912.09</v>
      </c>
      <c r="F213" s="33">
        <v>0.76</v>
      </c>
      <c r="G213" s="19">
        <f t="shared" si="63"/>
        <v>42493.188399999999</v>
      </c>
      <c r="H213" s="1"/>
      <c r="I213" s="15">
        <f t="shared" si="64"/>
        <v>26</v>
      </c>
      <c r="J213" s="16" t="str">
        <f t="shared" si="56"/>
        <v>Проволока стальная катанная д-8 мм ст3сп-пс, ГОСТ 30136</v>
      </c>
      <c r="K213" s="11"/>
      <c r="L213" s="11"/>
      <c r="M213" s="17" t="str">
        <f t="shared" si="57"/>
        <v>тн</v>
      </c>
      <c r="N213" s="21">
        <f t="shared" si="58"/>
        <v>55912.09</v>
      </c>
      <c r="O213" s="10"/>
      <c r="P213" s="46">
        <f t="shared" si="59"/>
        <v>0.76</v>
      </c>
      <c r="Q213" s="18">
        <f t="shared" si="60"/>
        <v>0</v>
      </c>
      <c r="R213" s="1"/>
      <c r="S213" s="1"/>
      <c r="T213" s="1"/>
      <c r="U213" s="1"/>
      <c r="V213" s="1"/>
      <c r="W213" s="1"/>
      <c r="X213" s="1"/>
      <c r="Y213" s="1"/>
      <c r="Z213" s="1"/>
      <c r="AA213" s="1"/>
    </row>
    <row r="214" spans="1:27" ht="38.25" x14ac:dyDescent="0.25">
      <c r="A214" s="4"/>
      <c r="B214" s="9">
        <v>27</v>
      </c>
      <c r="C214" s="49" t="s">
        <v>55</v>
      </c>
      <c r="D214" s="32" t="s">
        <v>37</v>
      </c>
      <c r="E214" s="34">
        <v>53878.53</v>
      </c>
      <c r="F214" s="33">
        <v>1.48</v>
      </c>
      <c r="G214" s="19">
        <f t="shared" si="63"/>
        <v>79740.224399999992</v>
      </c>
      <c r="H214" s="1"/>
      <c r="I214" s="15">
        <f t="shared" si="64"/>
        <v>27</v>
      </c>
      <c r="J214" s="16" t="str">
        <f t="shared" si="56"/>
        <v>Профилированный лист окрашенный Н60-845-0,7 ОЦ МЛ-1202/ГОСТ24045</v>
      </c>
      <c r="K214" s="11"/>
      <c r="L214" s="11"/>
      <c r="M214" s="17" t="str">
        <f t="shared" si="57"/>
        <v>тн</v>
      </c>
      <c r="N214" s="21">
        <f t="shared" si="58"/>
        <v>53878.53</v>
      </c>
      <c r="O214" s="10"/>
      <c r="P214" s="46">
        <f t="shared" si="59"/>
        <v>1.48</v>
      </c>
      <c r="Q214" s="18">
        <f t="shared" si="60"/>
        <v>0</v>
      </c>
      <c r="R214" s="1"/>
      <c r="S214" s="1"/>
      <c r="T214" s="1"/>
      <c r="U214" s="1"/>
      <c r="V214" s="1"/>
      <c r="W214" s="1"/>
      <c r="X214" s="1"/>
      <c r="Y214" s="1"/>
      <c r="Z214" s="1"/>
      <c r="AA214" s="1"/>
    </row>
    <row r="215" spans="1:27" ht="63.75" x14ac:dyDescent="0.25">
      <c r="A215" s="4"/>
      <c r="B215" s="9">
        <v>28</v>
      </c>
      <c r="C215" s="49" t="s">
        <v>101</v>
      </c>
      <c r="D215" s="32" t="s">
        <v>37</v>
      </c>
      <c r="E215" s="34">
        <v>55950.14</v>
      </c>
      <c r="F215" s="33">
        <v>8.9999999999999993E-3</v>
      </c>
      <c r="G215" s="19">
        <f t="shared" si="63"/>
        <v>503.55125999999996</v>
      </c>
      <c r="H215" s="1"/>
      <c r="I215" s="15">
        <f t="shared" si="64"/>
        <v>28</v>
      </c>
      <c r="J215" s="16" t="str">
        <f t="shared" si="56"/>
        <v>Сталь арматурная периодическая д-8 мм ст25г2с (35гс), класс А-III, длина не менее 9 м, ГОСТ 5781</v>
      </c>
      <c r="K215" s="11"/>
      <c r="L215" s="11"/>
      <c r="M215" s="17" t="str">
        <f t="shared" si="57"/>
        <v>тн</v>
      </c>
      <c r="N215" s="21">
        <f t="shared" si="58"/>
        <v>55950.14</v>
      </c>
      <c r="O215" s="10"/>
      <c r="P215" s="46">
        <f t="shared" si="59"/>
        <v>8.9999999999999993E-3</v>
      </c>
      <c r="Q215" s="18">
        <f t="shared" si="60"/>
        <v>0</v>
      </c>
      <c r="R215" s="1"/>
      <c r="S215" s="1"/>
      <c r="T215" s="1"/>
      <c r="U215" s="1"/>
      <c r="V215" s="1"/>
      <c r="W215" s="1"/>
      <c r="X215" s="1"/>
      <c r="Y215" s="1"/>
      <c r="Z215" s="1"/>
      <c r="AA215" s="1"/>
    </row>
    <row r="216" spans="1:27" ht="25.5" x14ac:dyDescent="0.25">
      <c r="A216" s="4"/>
      <c r="B216" s="9">
        <v>29</v>
      </c>
      <c r="C216" s="49" t="s">
        <v>23</v>
      </c>
      <c r="D216" s="32" t="s">
        <v>37</v>
      </c>
      <c r="E216" s="34">
        <v>58047.51</v>
      </c>
      <c r="F216" s="33">
        <v>0.03</v>
      </c>
      <c r="G216" s="19">
        <f t="shared" ref="G216:G227" si="65">E216*F216</f>
        <v>1741.4253000000001</v>
      </c>
      <c r="H216" s="1"/>
      <c r="I216" s="15">
        <f t="shared" ref="I216:I228" si="66">B216</f>
        <v>29</v>
      </c>
      <c r="J216" s="16" t="str">
        <f t="shared" si="56"/>
        <v>Сталь листовая б-1,5 мм ст3сп-пс, х/к, ГОСТ 19904</v>
      </c>
      <c r="K216" s="11"/>
      <c r="L216" s="11"/>
      <c r="M216" s="17" t="str">
        <f t="shared" si="57"/>
        <v>тн</v>
      </c>
      <c r="N216" s="21">
        <f t="shared" si="58"/>
        <v>58047.51</v>
      </c>
      <c r="O216" s="10"/>
      <c r="P216" s="46">
        <f t="shared" si="59"/>
        <v>0.03</v>
      </c>
      <c r="Q216" s="18">
        <f t="shared" si="60"/>
        <v>0</v>
      </c>
      <c r="R216" s="1"/>
      <c r="S216" s="1"/>
      <c r="T216" s="1"/>
      <c r="U216" s="1"/>
      <c r="V216" s="1"/>
      <c r="W216" s="1"/>
      <c r="X216" s="1"/>
      <c r="Y216" s="1"/>
      <c r="Z216" s="1"/>
      <c r="AA216" s="1"/>
    </row>
    <row r="217" spans="1:27" ht="25.5" x14ac:dyDescent="0.25">
      <c r="A217" s="4"/>
      <c r="B217" s="9">
        <v>30</v>
      </c>
      <c r="C217" s="49" t="s">
        <v>46</v>
      </c>
      <c r="D217" s="32" t="s">
        <v>37</v>
      </c>
      <c r="E217" s="34">
        <v>73062.53</v>
      </c>
      <c r="F217" s="33">
        <v>0.63</v>
      </c>
      <c r="G217" s="19">
        <f t="shared" si="65"/>
        <v>46029.393900000003</v>
      </c>
      <c r="H217" s="1"/>
      <c r="I217" s="15">
        <f t="shared" si="66"/>
        <v>30</v>
      </c>
      <c r="J217" s="16" t="str">
        <f t="shared" si="56"/>
        <v>Сталь листовая б-2 мм ст3сп-пс, г/к, ГОСТ 19903</v>
      </c>
      <c r="K217" s="11"/>
      <c r="L217" s="11"/>
      <c r="M217" s="17" t="str">
        <f t="shared" si="57"/>
        <v>тн</v>
      </c>
      <c r="N217" s="21">
        <f t="shared" si="58"/>
        <v>73062.53</v>
      </c>
      <c r="O217" s="10"/>
      <c r="P217" s="46">
        <f t="shared" si="59"/>
        <v>0.63</v>
      </c>
      <c r="Q217" s="18">
        <f t="shared" si="60"/>
        <v>0</v>
      </c>
      <c r="R217" s="1"/>
      <c r="S217" s="1"/>
      <c r="T217" s="1"/>
      <c r="U217" s="1"/>
      <c r="V217" s="1"/>
      <c r="W217" s="1"/>
      <c r="X217" s="1"/>
      <c r="Y217" s="1"/>
      <c r="Z217" s="1"/>
      <c r="AA217" s="1"/>
    </row>
    <row r="218" spans="1:27" ht="25.5" x14ac:dyDescent="0.25">
      <c r="A218" s="4"/>
      <c r="B218" s="9">
        <v>31</v>
      </c>
      <c r="C218" s="49" t="s">
        <v>25</v>
      </c>
      <c r="D218" s="32" t="s">
        <v>37</v>
      </c>
      <c r="E218" s="34">
        <v>54770.63</v>
      </c>
      <c r="F218" s="33">
        <v>0.94199999999999995</v>
      </c>
      <c r="G218" s="19">
        <f t="shared" si="65"/>
        <v>51593.933459999993</v>
      </c>
      <c r="H218" s="1"/>
      <c r="I218" s="15">
        <f t="shared" si="66"/>
        <v>31</v>
      </c>
      <c r="J218" s="16" t="str">
        <f t="shared" si="56"/>
        <v>Сталь листовая б-2 мм ст3сп-пс, х/к, ГОСТ 19904</v>
      </c>
      <c r="K218" s="11"/>
      <c r="L218" s="11"/>
      <c r="M218" s="17" t="str">
        <f t="shared" si="57"/>
        <v>тн</v>
      </c>
      <c r="N218" s="21">
        <f t="shared" si="58"/>
        <v>54770.63</v>
      </c>
      <c r="O218" s="10"/>
      <c r="P218" s="46">
        <f t="shared" si="59"/>
        <v>0.94199999999999995</v>
      </c>
      <c r="Q218" s="18">
        <f t="shared" si="60"/>
        <v>0</v>
      </c>
      <c r="R218" s="1"/>
      <c r="S218" s="1"/>
      <c r="T218" s="1"/>
      <c r="U218" s="1"/>
      <c r="V218" s="1"/>
      <c r="W218" s="1"/>
      <c r="X218" s="1"/>
      <c r="Y218" s="1"/>
      <c r="Z218" s="1"/>
      <c r="AA218" s="1"/>
    </row>
    <row r="219" spans="1:27" ht="25.5" x14ac:dyDescent="0.25">
      <c r="A219" s="4"/>
      <c r="B219" s="9">
        <v>32</v>
      </c>
      <c r="C219" s="49" t="s">
        <v>175</v>
      </c>
      <c r="D219" s="32" t="s">
        <v>37</v>
      </c>
      <c r="E219" s="34">
        <v>43535.63</v>
      </c>
      <c r="F219" s="33">
        <v>6.6000000000000003E-2</v>
      </c>
      <c r="G219" s="19">
        <f t="shared" si="65"/>
        <v>2873.35158</v>
      </c>
      <c r="H219" s="1"/>
      <c r="I219" s="15">
        <f t="shared" si="66"/>
        <v>32</v>
      </c>
      <c r="J219" s="16" t="str">
        <f t="shared" si="56"/>
        <v>Сталь листовая б-2,5 мм ст3сп-пс, х/к, ГОСТ 19904</v>
      </c>
      <c r="K219" s="11"/>
      <c r="L219" s="11"/>
      <c r="M219" s="17" t="str">
        <f t="shared" si="57"/>
        <v>тн</v>
      </c>
      <c r="N219" s="21">
        <f t="shared" si="58"/>
        <v>43535.63</v>
      </c>
      <c r="O219" s="10"/>
      <c r="P219" s="46">
        <f t="shared" si="59"/>
        <v>6.6000000000000003E-2</v>
      </c>
      <c r="Q219" s="18">
        <f t="shared" si="60"/>
        <v>0</v>
      </c>
      <c r="R219" s="1"/>
      <c r="S219" s="1"/>
      <c r="T219" s="1"/>
      <c r="U219" s="1"/>
      <c r="V219" s="1"/>
      <c r="W219" s="1"/>
      <c r="X219" s="1"/>
      <c r="Y219" s="1"/>
      <c r="Z219" s="1"/>
      <c r="AA219" s="1"/>
    </row>
    <row r="220" spans="1:27" ht="25.5" x14ac:dyDescent="0.25">
      <c r="A220" s="4"/>
      <c r="B220" s="9">
        <v>33</v>
      </c>
      <c r="C220" s="49" t="s">
        <v>28</v>
      </c>
      <c r="D220" s="32" t="s">
        <v>37</v>
      </c>
      <c r="E220" s="34">
        <v>58515.63</v>
      </c>
      <c r="F220" s="33">
        <v>0.03</v>
      </c>
      <c r="G220" s="19">
        <f t="shared" si="65"/>
        <v>1755.4688999999998</v>
      </c>
      <c r="H220" s="1"/>
      <c r="I220" s="15">
        <f t="shared" si="66"/>
        <v>33</v>
      </c>
      <c r="J220" s="16" t="str">
        <f t="shared" si="56"/>
        <v>Сталь листовая б-5 мм ст3сп-пс, г/к, ГОСТ 19903</v>
      </c>
      <c r="K220" s="11"/>
      <c r="L220" s="11"/>
      <c r="M220" s="17" t="str">
        <f t="shared" si="57"/>
        <v>тн</v>
      </c>
      <c r="N220" s="21">
        <f t="shared" si="58"/>
        <v>58515.63</v>
      </c>
      <c r="O220" s="10"/>
      <c r="P220" s="46">
        <f t="shared" si="59"/>
        <v>0.03</v>
      </c>
      <c r="Q220" s="18">
        <f t="shared" si="60"/>
        <v>0</v>
      </c>
      <c r="R220" s="1"/>
      <c r="S220" s="1"/>
      <c r="T220" s="1"/>
      <c r="U220" s="1"/>
      <c r="V220" s="1"/>
      <c r="W220" s="1"/>
      <c r="X220" s="1"/>
      <c r="Y220" s="1"/>
      <c r="Z220" s="1"/>
      <c r="AA220" s="1"/>
    </row>
    <row r="221" spans="1:27" ht="25.5" x14ac:dyDescent="0.25">
      <c r="A221" s="4"/>
      <c r="B221" s="9">
        <v>34</v>
      </c>
      <c r="C221" s="49" t="s">
        <v>30</v>
      </c>
      <c r="D221" s="32" t="s">
        <v>37</v>
      </c>
      <c r="E221" s="34">
        <v>55238.75</v>
      </c>
      <c r="F221" s="33">
        <v>0.36099999999999999</v>
      </c>
      <c r="G221" s="19">
        <f t="shared" si="65"/>
        <v>19941.188749999998</v>
      </c>
      <c r="H221" s="1"/>
      <c r="I221" s="15">
        <f t="shared" si="66"/>
        <v>34</v>
      </c>
      <c r="J221" s="16" t="str">
        <f t="shared" si="56"/>
        <v>Сталь полосовая 40х4 мм ст3сп-пс, ГОСТ 103</v>
      </c>
      <c r="K221" s="11"/>
      <c r="L221" s="11"/>
      <c r="M221" s="17" t="str">
        <f t="shared" si="57"/>
        <v>тн</v>
      </c>
      <c r="N221" s="21">
        <f t="shared" si="58"/>
        <v>55238.75</v>
      </c>
      <c r="O221" s="10"/>
      <c r="P221" s="46">
        <f t="shared" si="59"/>
        <v>0.36099999999999999</v>
      </c>
      <c r="Q221" s="18">
        <f t="shared" si="60"/>
        <v>0</v>
      </c>
      <c r="R221" s="1"/>
      <c r="S221" s="1"/>
      <c r="T221" s="1"/>
      <c r="U221" s="1"/>
      <c r="V221" s="1"/>
      <c r="W221" s="1"/>
      <c r="X221" s="1"/>
      <c r="Y221" s="1"/>
      <c r="Z221" s="1"/>
      <c r="AA221" s="1"/>
    </row>
    <row r="222" spans="1:27" ht="25.5" x14ac:dyDescent="0.25">
      <c r="A222" s="4"/>
      <c r="B222" s="9">
        <v>35</v>
      </c>
      <c r="C222" s="49" t="s">
        <v>31</v>
      </c>
      <c r="D222" s="32" t="s">
        <v>37</v>
      </c>
      <c r="E222" s="34">
        <v>58028.76</v>
      </c>
      <c r="F222" s="33">
        <v>0.57299999999999995</v>
      </c>
      <c r="G222" s="19">
        <f t="shared" si="65"/>
        <v>33250.479480000002</v>
      </c>
      <c r="H222" s="1"/>
      <c r="I222" s="15">
        <f t="shared" si="66"/>
        <v>35</v>
      </c>
      <c r="J222" s="16" t="str">
        <f t="shared" si="56"/>
        <v>Сталь полосовая 50х5 мм ст3сп-пс, ГОСТ 103</v>
      </c>
      <c r="K222" s="11"/>
      <c r="L222" s="11"/>
      <c r="M222" s="17" t="str">
        <f t="shared" si="57"/>
        <v>тн</v>
      </c>
      <c r="N222" s="21">
        <f t="shared" si="58"/>
        <v>58028.76</v>
      </c>
      <c r="O222" s="10"/>
      <c r="P222" s="46">
        <f t="shared" si="59"/>
        <v>0.57299999999999995</v>
      </c>
      <c r="Q222" s="18">
        <f t="shared" si="60"/>
        <v>0</v>
      </c>
      <c r="R222" s="1"/>
      <c r="S222" s="1"/>
      <c r="T222" s="1"/>
      <c r="U222" s="1"/>
      <c r="V222" s="1"/>
      <c r="W222" s="1"/>
      <c r="X222" s="1"/>
      <c r="Y222" s="1"/>
      <c r="Z222" s="1"/>
      <c r="AA222" s="1"/>
    </row>
    <row r="223" spans="1:27" ht="51" x14ac:dyDescent="0.25">
      <c r="A223" s="4"/>
      <c r="B223" s="9">
        <v>36</v>
      </c>
      <c r="C223" s="49" t="s">
        <v>104</v>
      </c>
      <c r="D223" s="32" t="s">
        <v>37</v>
      </c>
      <c r="E223" s="34">
        <v>150837.88</v>
      </c>
      <c r="F223" s="33">
        <v>0.04</v>
      </c>
      <c r="G223" s="19">
        <f t="shared" si="65"/>
        <v>6033.5152000000007</v>
      </c>
      <c r="H223" s="1"/>
      <c r="I223" s="15">
        <f t="shared" si="66"/>
        <v>36</v>
      </c>
      <c r="J223" s="16" t="str">
        <f t="shared" si="56"/>
        <v>Труба стальная бесшовная горячедеформированная д-32х4 мм ст20, длина не менее 9 м ГОСТ 8732</v>
      </c>
      <c r="K223" s="11"/>
      <c r="L223" s="11"/>
      <c r="M223" s="17" t="str">
        <f t="shared" si="57"/>
        <v>тн</v>
      </c>
      <c r="N223" s="21">
        <f t="shared" si="58"/>
        <v>150837.88</v>
      </c>
      <c r="O223" s="10"/>
      <c r="P223" s="46">
        <f t="shared" si="59"/>
        <v>0.04</v>
      </c>
      <c r="Q223" s="18">
        <f t="shared" si="60"/>
        <v>0</v>
      </c>
      <c r="R223" s="1"/>
      <c r="S223" s="1"/>
      <c r="T223" s="1"/>
      <c r="U223" s="1"/>
      <c r="V223" s="1"/>
      <c r="W223" s="1"/>
      <c r="X223" s="1"/>
      <c r="Y223" s="1"/>
      <c r="Z223" s="1"/>
      <c r="AA223" s="1"/>
    </row>
    <row r="224" spans="1:27" ht="38.25" x14ac:dyDescent="0.25">
      <c r="A224" s="4"/>
      <c r="B224" s="9">
        <v>37</v>
      </c>
      <c r="C224" s="49" t="s">
        <v>108</v>
      </c>
      <c r="D224" s="32" t="s">
        <v>37</v>
      </c>
      <c r="E224" s="34">
        <v>53552.69</v>
      </c>
      <c r="F224" s="33">
        <v>0.09</v>
      </c>
      <c r="G224" s="19">
        <f t="shared" si="65"/>
        <v>4819.7421000000004</v>
      </c>
      <c r="H224" s="1"/>
      <c r="I224" s="15">
        <f t="shared" si="66"/>
        <v>37</v>
      </c>
      <c r="J224" s="16" t="str">
        <f t="shared" si="56"/>
        <v>Уголок стальной 25х25х3 мм ст3сп-пс, длина не менее 9 м, ГОСТ 8509</v>
      </c>
      <c r="K224" s="11"/>
      <c r="L224" s="11"/>
      <c r="M224" s="17" t="str">
        <f t="shared" si="57"/>
        <v>тн</v>
      </c>
      <c r="N224" s="21">
        <f t="shared" si="58"/>
        <v>53552.69</v>
      </c>
      <c r="O224" s="10"/>
      <c r="P224" s="46">
        <f t="shared" si="59"/>
        <v>0.09</v>
      </c>
      <c r="Q224" s="18">
        <f t="shared" si="60"/>
        <v>0</v>
      </c>
      <c r="R224" s="1"/>
      <c r="S224" s="1"/>
      <c r="T224" s="1"/>
      <c r="U224" s="1"/>
      <c r="V224" s="1"/>
      <c r="W224" s="1"/>
      <c r="X224" s="1"/>
      <c r="Y224" s="1"/>
      <c r="Z224" s="1"/>
      <c r="AA224" s="1"/>
    </row>
    <row r="225" spans="1:27" ht="38.25" x14ac:dyDescent="0.25">
      <c r="A225" s="4"/>
      <c r="B225" s="9">
        <v>38</v>
      </c>
      <c r="C225" s="49" t="s">
        <v>112</v>
      </c>
      <c r="D225" s="32" t="s">
        <v>37</v>
      </c>
      <c r="E225" s="34">
        <v>56595.1</v>
      </c>
      <c r="F225" s="33">
        <v>5.3999999999999999E-2</v>
      </c>
      <c r="G225" s="19">
        <f t="shared" si="65"/>
        <v>3056.1353999999997</v>
      </c>
      <c r="H225" s="1"/>
      <c r="I225" s="15">
        <f t="shared" si="66"/>
        <v>38</v>
      </c>
      <c r="J225" s="16" t="str">
        <f t="shared" si="56"/>
        <v>Уголок стальной 45х45х5 мм ст3сп-пс, длина не менее 9 м, ГОСТ 8509</v>
      </c>
      <c r="K225" s="11"/>
      <c r="L225" s="11"/>
      <c r="M225" s="17" t="str">
        <f t="shared" si="57"/>
        <v>тн</v>
      </c>
      <c r="N225" s="21">
        <f t="shared" si="58"/>
        <v>56595.1</v>
      </c>
      <c r="O225" s="10"/>
      <c r="P225" s="46">
        <f t="shared" si="59"/>
        <v>5.3999999999999999E-2</v>
      </c>
      <c r="Q225" s="18">
        <f t="shared" si="60"/>
        <v>0</v>
      </c>
      <c r="R225" s="1"/>
      <c r="S225" s="1"/>
      <c r="T225" s="1"/>
      <c r="U225" s="1"/>
      <c r="V225" s="1"/>
      <c r="W225" s="1"/>
      <c r="X225" s="1"/>
      <c r="Y225" s="1"/>
      <c r="Z225" s="1"/>
      <c r="AA225" s="1"/>
    </row>
    <row r="226" spans="1:27" ht="38.25" x14ac:dyDescent="0.25">
      <c r="A226" s="4"/>
      <c r="B226" s="9">
        <v>39</v>
      </c>
      <c r="C226" s="49" t="s">
        <v>79</v>
      </c>
      <c r="D226" s="32" t="s">
        <v>37</v>
      </c>
      <c r="E226" s="34">
        <v>49132.800000000003</v>
      </c>
      <c r="F226" s="33">
        <v>0.81</v>
      </c>
      <c r="G226" s="19">
        <f t="shared" si="65"/>
        <v>39797.568000000007</v>
      </c>
      <c r="H226" s="1"/>
      <c r="I226" s="15">
        <f t="shared" si="66"/>
        <v>39</v>
      </c>
      <c r="J226" s="16" t="str">
        <f t="shared" si="56"/>
        <v>Уголок стальной 50х50х5 мм ст3сп-пс, длина не менее 9 м, ГОСТ 8509</v>
      </c>
      <c r="K226" s="11"/>
      <c r="L226" s="11"/>
      <c r="M226" s="17" t="str">
        <f t="shared" si="57"/>
        <v>тн</v>
      </c>
      <c r="N226" s="21">
        <f t="shared" si="58"/>
        <v>49132.800000000003</v>
      </c>
      <c r="O226" s="10"/>
      <c r="P226" s="46">
        <f t="shared" si="59"/>
        <v>0.81</v>
      </c>
      <c r="Q226" s="18">
        <f t="shared" si="60"/>
        <v>0</v>
      </c>
      <c r="R226" s="1"/>
      <c r="S226" s="1"/>
      <c r="T226" s="1"/>
      <c r="U226" s="1"/>
      <c r="V226" s="1"/>
      <c r="W226" s="1"/>
      <c r="X226" s="1"/>
      <c r="Y226" s="1"/>
      <c r="Z226" s="1"/>
      <c r="AA226" s="1"/>
    </row>
    <row r="227" spans="1:27" ht="38.25" x14ac:dyDescent="0.25">
      <c r="A227" s="4"/>
      <c r="B227" s="51">
        <v>40</v>
      </c>
      <c r="C227" s="49" t="s">
        <v>80</v>
      </c>
      <c r="D227" s="54" t="s">
        <v>37</v>
      </c>
      <c r="E227" s="52">
        <v>53366.25</v>
      </c>
      <c r="F227" s="55">
        <v>1.427</v>
      </c>
      <c r="G227" s="53">
        <f t="shared" si="65"/>
        <v>76153.638749999998</v>
      </c>
      <c r="H227" s="1"/>
      <c r="I227" s="15">
        <f t="shared" si="66"/>
        <v>40</v>
      </c>
      <c r="J227" s="16" t="str">
        <f t="shared" si="56"/>
        <v>Уголок стальной 63х63х5 мм ст3сп-пс, длина не менее 9 м, ГОСТ 8509</v>
      </c>
      <c r="K227" s="11"/>
      <c r="L227" s="11"/>
      <c r="M227" s="17" t="str">
        <f t="shared" si="57"/>
        <v>тн</v>
      </c>
      <c r="N227" s="21">
        <f t="shared" si="58"/>
        <v>53366.25</v>
      </c>
      <c r="O227" s="10"/>
      <c r="P227" s="46">
        <f t="shared" si="59"/>
        <v>1.427</v>
      </c>
      <c r="Q227" s="18">
        <f t="shared" si="60"/>
        <v>0</v>
      </c>
      <c r="R227" s="1"/>
      <c r="S227" s="1"/>
      <c r="T227" s="1"/>
      <c r="U227" s="1"/>
      <c r="V227" s="1"/>
      <c r="W227" s="1"/>
      <c r="X227" s="1"/>
      <c r="Y227" s="1"/>
      <c r="Z227" s="1"/>
      <c r="AA227" s="1"/>
    </row>
    <row r="228" spans="1:27" ht="48" customHeight="1" x14ac:dyDescent="0.25">
      <c r="A228" s="4"/>
      <c r="B228" s="62">
        <v>41</v>
      </c>
      <c r="C228" s="63" t="s">
        <v>66</v>
      </c>
      <c r="D228" s="32" t="s">
        <v>37</v>
      </c>
      <c r="E228" s="34">
        <v>65769.98</v>
      </c>
      <c r="F228" s="64">
        <v>0.27</v>
      </c>
      <c r="G228" s="65">
        <f>F228*E228</f>
        <v>17757.8946</v>
      </c>
      <c r="H228" s="1"/>
      <c r="I228" s="15">
        <f t="shared" si="66"/>
        <v>41</v>
      </c>
      <c r="J228" s="16" t="str">
        <f t="shared" si="56"/>
        <v>Круг стальной д-22 мм ст3сп-пс, длина не менее 9 м, ГОСТ 2590</v>
      </c>
      <c r="K228" s="11"/>
      <c r="L228" s="11"/>
      <c r="M228" s="17" t="str">
        <f t="shared" si="57"/>
        <v>тн</v>
      </c>
      <c r="N228" s="21">
        <f t="shared" si="58"/>
        <v>65769.98</v>
      </c>
      <c r="O228" s="10"/>
      <c r="P228" s="46">
        <f t="shared" si="59"/>
        <v>0.27</v>
      </c>
      <c r="Q228" s="18">
        <f t="shared" si="60"/>
        <v>0</v>
      </c>
      <c r="R228" s="1"/>
      <c r="S228" s="1"/>
      <c r="T228" s="1"/>
      <c r="U228" s="1"/>
      <c r="V228" s="1"/>
      <c r="W228" s="1"/>
      <c r="X228" s="1"/>
      <c r="Y228" s="1"/>
      <c r="Z228" s="1"/>
      <c r="AA228" s="1"/>
    </row>
    <row r="229" spans="1:27" ht="38.25" x14ac:dyDescent="0.25">
      <c r="A229" s="4"/>
      <c r="B229" s="56"/>
      <c r="C229" s="57" t="s">
        <v>56</v>
      </c>
      <c r="D229" s="58"/>
      <c r="E229" s="59"/>
      <c r="F229" s="60">
        <f>SUM(F188:F227)</f>
        <v>14.179</v>
      </c>
      <c r="G229" s="61">
        <f>SUM(G188:G228)</f>
        <v>832119.63515999995</v>
      </c>
      <c r="H229" s="1"/>
      <c r="I229" s="39"/>
      <c r="J229" s="40" t="str">
        <f t="shared" ref="J229:J247" si="67">C229</f>
        <v xml:space="preserve">Итого по филиалу Хабаровские электрические сети   </v>
      </c>
      <c r="K229" s="41"/>
      <c r="L229" s="41"/>
      <c r="M229" s="42"/>
      <c r="N229" s="43"/>
      <c r="O229" s="10"/>
      <c r="P229" s="46"/>
      <c r="Q229" s="45">
        <f>SUM(Q188:Q227)</f>
        <v>0</v>
      </c>
      <c r="R229" s="1"/>
      <c r="S229" s="1"/>
      <c r="T229" s="1"/>
      <c r="U229" s="1"/>
      <c r="V229" s="1"/>
      <c r="W229" s="1"/>
      <c r="X229" s="1"/>
      <c r="Y229" s="1"/>
      <c r="Z229" s="1"/>
      <c r="AA229" s="1"/>
    </row>
    <row r="230" spans="1:27" x14ac:dyDescent="0.25">
      <c r="A230" s="4"/>
      <c r="B230" s="82" t="s">
        <v>57</v>
      </c>
      <c r="C230" s="82" t="s">
        <v>57</v>
      </c>
      <c r="D230" s="82"/>
      <c r="E230" s="82"/>
      <c r="F230" s="82"/>
      <c r="G230" s="82"/>
      <c r="H230" s="1"/>
      <c r="I230" s="83" t="str">
        <f>C230</f>
        <v>4. филиал АО «ДРСК» «Южно-Якутские электрические сети»</v>
      </c>
      <c r="J230" s="84"/>
      <c r="K230" s="84"/>
      <c r="L230" s="84"/>
      <c r="M230" s="84"/>
      <c r="N230" s="84"/>
      <c r="O230" s="84"/>
      <c r="P230" s="84"/>
      <c r="Q230" s="85"/>
      <c r="R230" s="1"/>
      <c r="S230" s="1"/>
      <c r="T230" s="1"/>
      <c r="U230" s="1"/>
      <c r="V230" s="1"/>
      <c r="W230" s="1"/>
      <c r="X230" s="1"/>
      <c r="Y230" s="1"/>
      <c r="Z230" s="1"/>
      <c r="AA230" s="1"/>
    </row>
    <row r="231" spans="1:27" ht="78.75" customHeight="1" x14ac:dyDescent="0.25">
      <c r="A231" s="4"/>
      <c r="B231" s="92" t="s">
        <v>189</v>
      </c>
      <c r="C231" s="93"/>
      <c r="D231" s="93"/>
      <c r="E231" s="93"/>
      <c r="F231" s="93"/>
      <c r="G231" s="94"/>
      <c r="H231" s="1"/>
      <c r="I231" s="95" t="str">
        <f>B231</f>
        <v xml:space="preserve">Место поставки: Отгрузочные реквизиты при доставке жд транспортом: Станция получения: Алдан НВСТР через Нерюнгри- Грузовая ДВЖД ООО «Ассоциация строителей АЯМ» для филиала АО «ДРСК» «Южно-Якутские электрические сети»,
код станции- 914001, Код получателя- 1091, ОКПО- 23309160
Отгрузочные реквизиты при доставке автотранспортом: Республика Саха-Якутия, г. Алдан, ул. Тарабукина 60А
</v>
      </c>
      <c r="J231" s="96"/>
      <c r="K231" s="96"/>
      <c r="L231" s="96"/>
      <c r="M231" s="96"/>
      <c r="N231" s="96"/>
      <c r="O231" s="96"/>
      <c r="P231" s="96"/>
      <c r="Q231" s="97"/>
      <c r="R231" s="1"/>
      <c r="S231" s="1"/>
      <c r="T231" s="1"/>
      <c r="U231" s="1"/>
      <c r="V231" s="1"/>
      <c r="W231" s="1"/>
      <c r="X231" s="1"/>
      <c r="Y231" s="1"/>
      <c r="Z231" s="1"/>
      <c r="AA231" s="1"/>
    </row>
    <row r="232" spans="1:27" ht="38.25" x14ac:dyDescent="0.25">
      <c r="A232" s="4"/>
      <c r="B232" s="9">
        <v>1</v>
      </c>
      <c r="C232" s="49" t="s">
        <v>64</v>
      </c>
      <c r="D232" s="32" t="s">
        <v>37</v>
      </c>
      <c r="E232" s="34">
        <v>67368.55</v>
      </c>
      <c r="F232" s="33">
        <v>1.4E-2</v>
      </c>
      <c r="G232" s="19">
        <f t="shared" ref="G232:G244" si="68">E232*F232</f>
        <v>943.15970000000004</v>
      </c>
      <c r="H232" s="1"/>
      <c r="I232" s="15">
        <f t="shared" ref="I232:I244" si="69">B232</f>
        <v>1</v>
      </c>
      <c r="J232" s="16" t="str">
        <f t="shared" ref="J232:J244" si="70">C232</f>
        <v>Круг стальной д-16 мм ст3сп-пс, длина не менее 9 м, ГОСТ 2590</v>
      </c>
      <c r="K232" s="11"/>
      <c r="L232" s="11"/>
      <c r="M232" s="17" t="str">
        <f t="shared" ref="M232:M254" si="71">D232</f>
        <v>тн</v>
      </c>
      <c r="N232" s="21">
        <f t="shared" ref="N232:N254" si="72">E232</f>
        <v>67368.55</v>
      </c>
      <c r="O232" s="10"/>
      <c r="P232" s="46">
        <f t="shared" ref="P232:P254" si="73">F232</f>
        <v>1.4E-2</v>
      </c>
      <c r="Q232" s="18">
        <f t="shared" ref="Q232:Q244" si="74">O232*P232</f>
        <v>0</v>
      </c>
      <c r="R232" s="1"/>
      <c r="S232" s="1"/>
      <c r="T232" s="1"/>
      <c r="U232" s="1"/>
      <c r="V232" s="1"/>
      <c r="W232" s="1"/>
      <c r="X232" s="1"/>
      <c r="Y232" s="1"/>
      <c r="Z232" s="1"/>
      <c r="AA232" s="1"/>
    </row>
    <row r="233" spans="1:27" ht="34.5" customHeight="1" x14ac:dyDescent="0.25">
      <c r="A233" s="4"/>
      <c r="B233" s="9">
        <v>2</v>
      </c>
      <c r="C233" s="49" t="s">
        <v>88</v>
      </c>
      <c r="D233" s="32" t="s">
        <v>37</v>
      </c>
      <c r="E233" s="34">
        <v>70565.62</v>
      </c>
      <c r="F233" s="33">
        <v>1E-3</v>
      </c>
      <c r="G233" s="19">
        <f t="shared" si="68"/>
        <v>70.565619999999996</v>
      </c>
      <c r="H233" s="1"/>
      <c r="I233" s="15">
        <f t="shared" si="69"/>
        <v>2</v>
      </c>
      <c r="J233" s="16" t="str">
        <f t="shared" si="70"/>
        <v>Круг стальной д-16 мм ст45, длина не менее 6 м, ГОСТ 2590</v>
      </c>
      <c r="K233" s="11"/>
      <c r="L233" s="11"/>
      <c r="M233" s="17" t="str">
        <f t="shared" si="71"/>
        <v>тн</v>
      </c>
      <c r="N233" s="21">
        <f t="shared" si="72"/>
        <v>70565.62</v>
      </c>
      <c r="O233" s="10"/>
      <c r="P233" s="46">
        <f t="shared" si="73"/>
        <v>1E-3</v>
      </c>
      <c r="Q233" s="18">
        <f t="shared" si="74"/>
        <v>0</v>
      </c>
      <c r="R233" s="1"/>
      <c r="S233" s="1"/>
      <c r="T233" s="1"/>
      <c r="U233" s="1"/>
      <c r="V233" s="1"/>
      <c r="W233" s="1"/>
      <c r="X233" s="1"/>
      <c r="Y233" s="1"/>
      <c r="Z233" s="1"/>
      <c r="AA233" s="1"/>
    </row>
    <row r="234" spans="1:27" ht="38.25" x14ac:dyDescent="0.25">
      <c r="A234" s="4"/>
      <c r="B234" s="9">
        <v>3</v>
      </c>
      <c r="C234" s="49" t="s">
        <v>65</v>
      </c>
      <c r="D234" s="32" t="s">
        <v>37</v>
      </c>
      <c r="E234" s="34">
        <v>65769.94</v>
      </c>
      <c r="F234" s="33">
        <v>0.18</v>
      </c>
      <c r="G234" s="19">
        <f t="shared" si="68"/>
        <v>11838.5892</v>
      </c>
      <c r="H234" s="1"/>
      <c r="I234" s="15">
        <f t="shared" si="69"/>
        <v>3</v>
      </c>
      <c r="J234" s="16" t="str">
        <f t="shared" si="70"/>
        <v>Круг стальной д-18 мм ст3сп-пс, длина не менее 9 м, ГОСТ 2590</v>
      </c>
      <c r="K234" s="11"/>
      <c r="L234" s="11"/>
      <c r="M234" s="17" t="str">
        <f t="shared" si="71"/>
        <v>тн</v>
      </c>
      <c r="N234" s="21">
        <f t="shared" si="72"/>
        <v>65769.94</v>
      </c>
      <c r="O234" s="10"/>
      <c r="P234" s="46">
        <f t="shared" si="73"/>
        <v>0.18</v>
      </c>
      <c r="Q234" s="18">
        <f t="shared" si="74"/>
        <v>0</v>
      </c>
      <c r="R234" s="1"/>
      <c r="S234" s="1"/>
      <c r="T234" s="1"/>
      <c r="U234" s="1"/>
      <c r="V234" s="1"/>
      <c r="W234" s="1"/>
      <c r="X234" s="1"/>
      <c r="Y234" s="1"/>
      <c r="Z234" s="1"/>
      <c r="AA234" s="1"/>
    </row>
    <row r="235" spans="1:27" ht="38.25" x14ac:dyDescent="0.25">
      <c r="A235" s="4"/>
      <c r="B235" s="9">
        <v>4</v>
      </c>
      <c r="C235" s="49" t="s">
        <v>89</v>
      </c>
      <c r="D235" s="32" t="s">
        <v>37</v>
      </c>
      <c r="E235" s="34">
        <v>73420.58</v>
      </c>
      <c r="F235" s="33">
        <v>0.246</v>
      </c>
      <c r="G235" s="19">
        <f t="shared" si="68"/>
        <v>18061.462680000001</v>
      </c>
      <c r="H235" s="1"/>
      <c r="I235" s="15">
        <f t="shared" si="69"/>
        <v>4</v>
      </c>
      <c r="J235" s="16" t="str">
        <f t="shared" si="70"/>
        <v>Круг стальной д-18 мм ст45, длина не менее 6 м, ГОСТ 2590</v>
      </c>
      <c r="K235" s="11"/>
      <c r="L235" s="11"/>
      <c r="M235" s="17" t="str">
        <f t="shared" si="71"/>
        <v>тн</v>
      </c>
      <c r="N235" s="21">
        <f t="shared" si="72"/>
        <v>73420.58</v>
      </c>
      <c r="O235" s="10"/>
      <c r="P235" s="46">
        <f t="shared" si="73"/>
        <v>0.246</v>
      </c>
      <c r="Q235" s="18">
        <f t="shared" si="74"/>
        <v>0</v>
      </c>
      <c r="R235" s="1"/>
      <c r="S235" s="1"/>
      <c r="T235" s="1"/>
      <c r="U235" s="1"/>
      <c r="V235" s="1"/>
      <c r="W235" s="1"/>
      <c r="X235" s="1"/>
      <c r="Y235" s="1"/>
      <c r="Z235" s="1"/>
      <c r="AA235" s="1"/>
    </row>
    <row r="236" spans="1:27" ht="38.25" x14ac:dyDescent="0.25">
      <c r="A236" s="4"/>
      <c r="B236" s="9">
        <v>5</v>
      </c>
      <c r="C236" s="49" t="s">
        <v>91</v>
      </c>
      <c r="D236" s="32" t="s">
        <v>37</v>
      </c>
      <c r="E236" s="34">
        <v>65155.48</v>
      </c>
      <c r="F236" s="33">
        <v>0.65100000000000002</v>
      </c>
      <c r="G236" s="19">
        <f t="shared" si="68"/>
        <v>42416.217480000007</v>
      </c>
      <c r="H236" s="1"/>
      <c r="I236" s="15">
        <f t="shared" si="69"/>
        <v>5</v>
      </c>
      <c r="J236" s="16" t="str">
        <f t="shared" si="70"/>
        <v>Круг стальной д-20 мм ст3сп-пс, длина не менее 9 м, ГОСТ 2590</v>
      </c>
      <c r="K236" s="11"/>
      <c r="L236" s="11"/>
      <c r="M236" s="17" t="str">
        <f t="shared" si="71"/>
        <v>тн</v>
      </c>
      <c r="N236" s="21">
        <f t="shared" si="72"/>
        <v>65155.48</v>
      </c>
      <c r="O236" s="10"/>
      <c r="P236" s="46">
        <f t="shared" si="73"/>
        <v>0.65100000000000002</v>
      </c>
      <c r="Q236" s="18">
        <f t="shared" si="74"/>
        <v>0</v>
      </c>
      <c r="R236" s="1"/>
      <c r="S236" s="1"/>
      <c r="T236" s="1"/>
      <c r="U236" s="1"/>
      <c r="V236" s="1"/>
      <c r="W236" s="1"/>
      <c r="X236" s="1"/>
      <c r="Y236" s="1"/>
      <c r="Z236" s="1"/>
      <c r="AA236" s="1"/>
    </row>
    <row r="237" spans="1:27" ht="38.25" x14ac:dyDescent="0.25">
      <c r="A237" s="4"/>
      <c r="B237" s="9">
        <v>6</v>
      </c>
      <c r="C237" s="49" t="s">
        <v>125</v>
      </c>
      <c r="D237" s="32" t="s">
        <v>37</v>
      </c>
      <c r="E237" s="34">
        <v>56643.13</v>
      </c>
      <c r="F237" s="33">
        <v>0.223</v>
      </c>
      <c r="G237" s="19">
        <f t="shared" si="68"/>
        <v>12631.41799</v>
      </c>
      <c r="H237" s="1"/>
      <c r="I237" s="15">
        <f t="shared" si="69"/>
        <v>6</v>
      </c>
      <c r="J237" s="16" t="str">
        <f t="shared" si="70"/>
        <v>Проволока стальная катанная д-10 мм ст3сп-пс, ГОСТ 30136</v>
      </c>
      <c r="K237" s="11"/>
      <c r="L237" s="11"/>
      <c r="M237" s="17" t="str">
        <f t="shared" si="71"/>
        <v>тн</v>
      </c>
      <c r="N237" s="21">
        <f t="shared" si="72"/>
        <v>56643.13</v>
      </c>
      <c r="O237" s="10"/>
      <c r="P237" s="46">
        <f t="shared" si="73"/>
        <v>0.223</v>
      </c>
      <c r="Q237" s="18">
        <f t="shared" si="74"/>
        <v>0</v>
      </c>
      <c r="R237" s="1"/>
      <c r="S237" s="1"/>
      <c r="T237" s="1"/>
      <c r="U237" s="1"/>
      <c r="V237" s="1"/>
      <c r="W237" s="1"/>
      <c r="X237" s="1"/>
      <c r="Y237" s="1"/>
      <c r="Z237" s="1"/>
      <c r="AA237" s="1"/>
    </row>
    <row r="238" spans="1:27" ht="38.25" x14ac:dyDescent="0.25">
      <c r="A238" s="4"/>
      <c r="B238" s="9">
        <v>7</v>
      </c>
      <c r="C238" s="49" t="s">
        <v>19</v>
      </c>
      <c r="D238" s="32" t="s">
        <v>37</v>
      </c>
      <c r="E238" s="34">
        <v>53557.48</v>
      </c>
      <c r="F238" s="33">
        <v>0.56200000000000006</v>
      </c>
      <c r="G238" s="19">
        <f t="shared" si="68"/>
        <v>30099.303760000006</v>
      </c>
      <c r="H238" s="1"/>
      <c r="I238" s="15">
        <f t="shared" si="69"/>
        <v>7</v>
      </c>
      <c r="J238" s="16" t="str">
        <f t="shared" si="70"/>
        <v>Проволока стальная катанная д-6,5 мм ст3сп-пс, ГОСТ 30136</v>
      </c>
      <c r="K238" s="11"/>
      <c r="L238" s="11"/>
      <c r="M238" s="17" t="str">
        <f t="shared" si="71"/>
        <v>тн</v>
      </c>
      <c r="N238" s="21">
        <f t="shared" si="72"/>
        <v>53557.48</v>
      </c>
      <c r="O238" s="10"/>
      <c r="P238" s="46">
        <f t="shared" si="73"/>
        <v>0.56200000000000006</v>
      </c>
      <c r="Q238" s="18">
        <f t="shared" si="74"/>
        <v>0</v>
      </c>
      <c r="R238" s="1"/>
      <c r="S238" s="1"/>
      <c r="T238" s="1"/>
      <c r="U238" s="1"/>
      <c r="V238" s="1"/>
      <c r="W238" s="1"/>
      <c r="X238" s="1"/>
      <c r="Y238" s="1"/>
      <c r="Z238" s="1"/>
      <c r="AA238" s="1"/>
    </row>
    <row r="239" spans="1:27" ht="38.25" x14ac:dyDescent="0.25">
      <c r="A239" s="4"/>
      <c r="B239" s="9">
        <v>8</v>
      </c>
      <c r="C239" s="49" t="s">
        <v>41</v>
      </c>
      <c r="D239" s="32" t="s">
        <v>37</v>
      </c>
      <c r="E239" s="34">
        <v>55912.09</v>
      </c>
      <c r="F239" s="33">
        <v>1.7999999999999999E-2</v>
      </c>
      <c r="G239" s="19">
        <f t="shared" si="68"/>
        <v>1006.4176199999998</v>
      </c>
      <c r="H239" s="1"/>
      <c r="I239" s="15">
        <f t="shared" si="69"/>
        <v>8</v>
      </c>
      <c r="J239" s="16" t="str">
        <f t="shared" si="70"/>
        <v>Проволока стальная катанная д-8 мм ст3сп-пс, ГОСТ 30136</v>
      </c>
      <c r="K239" s="11"/>
      <c r="L239" s="11"/>
      <c r="M239" s="17" t="str">
        <f t="shared" si="71"/>
        <v>тн</v>
      </c>
      <c r="N239" s="21">
        <f t="shared" si="72"/>
        <v>55912.09</v>
      </c>
      <c r="O239" s="10"/>
      <c r="P239" s="46">
        <f t="shared" si="73"/>
        <v>1.7999999999999999E-2</v>
      </c>
      <c r="Q239" s="18">
        <f t="shared" si="74"/>
        <v>0</v>
      </c>
      <c r="R239" s="1"/>
      <c r="S239" s="1"/>
      <c r="T239" s="1"/>
      <c r="U239" s="1"/>
      <c r="V239" s="1"/>
      <c r="W239" s="1"/>
      <c r="X239" s="1"/>
      <c r="Y239" s="1"/>
      <c r="Z239" s="1"/>
      <c r="AA239" s="1"/>
    </row>
    <row r="240" spans="1:27" ht="38.25" x14ac:dyDescent="0.25">
      <c r="A240" s="4"/>
      <c r="B240" s="9">
        <v>9</v>
      </c>
      <c r="C240" s="49" t="s">
        <v>97</v>
      </c>
      <c r="D240" s="32" t="s">
        <v>37</v>
      </c>
      <c r="E240" s="34">
        <v>46344.62</v>
      </c>
      <c r="F240" s="33">
        <v>7.9000000000000001E-2</v>
      </c>
      <c r="G240" s="19">
        <f t="shared" si="68"/>
        <v>3661.2249800000004</v>
      </c>
      <c r="H240" s="1"/>
      <c r="I240" s="15">
        <f t="shared" si="69"/>
        <v>9</v>
      </c>
      <c r="J240" s="16" t="str">
        <f t="shared" si="70"/>
        <v>Сталь арматурная д-12 мм ст3сп-пс, класс А-1, длина не менее 9 м, ГОСТ 5781</v>
      </c>
      <c r="K240" s="11"/>
      <c r="L240" s="11"/>
      <c r="M240" s="17" t="str">
        <f t="shared" si="71"/>
        <v>тн</v>
      </c>
      <c r="N240" s="21">
        <f t="shared" si="72"/>
        <v>46344.62</v>
      </c>
      <c r="O240" s="10"/>
      <c r="P240" s="46">
        <f t="shared" si="73"/>
        <v>7.9000000000000001E-2</v>
      </c>
      <c r="Q240" s="18">
        <f t="shared" si="74"/>
        <v>0</v>
      </c>
      <c r="R240" s="1"/>
      <c r="S240" s="1"/>
      <c r="T240" s="1"/>
      <c r="U240" s="1"/>
      <c r="V240" s="1"/>
      <c r="W240" s="1"/>
      <c r="X240" s="1"/>
      <c r="Y240" s="1"/>
      <c r="Z240" s="1"/>
      <c r="AA240" s="1"/>
    </row>
    <row r="241" spans="1:27" ht="25.5" x14ac:dyDescent="0.25">
      <c r="A241" s="4"/>
      <c r="B241" s="9">
        <v>10</v>
      </c>
      <c r="C241" s="49" t="s">
        <v>24</v>
      </c>
      <c r="D241" s="32" t="s">
        <v>37</v>
      </c>
      <c r="E241" s="34">
        <v>50444.800000000003</v>
      </c>
      <c r="F241" s="33">
        <v>0.1</v>
      </c>
      <c r="G241" s="19">
        <f t="shared" si="68"/>
        <v>5044.4800000000005</v>
      </c>
      <c r="H241" s="1"/>
      <c r="I241" s="15">
        <f t="shared" si="69"/>
        <v>10</v>
      </c>
      <c r="J241" s="16" t="str">
        <f t="shared" si="70"/>
        <v>Сталь листовая б-10 мм ст3сп-пс, г/к, ГОСТ 19903</v>
      </c>
      <c r="K241" s="11"/>
      <c r="L241" s="11"/>
      <c r="M241" s="17" t="str">
        <f t="shared" si="71"/>
        <v>тн</v>
      </c>
      <c r="N241" s="21">
        <f t="shared" si="72"/>
        <v>50444.800000000003</v>
      </c>
      <c r="O241" s="10"/>
      <c r="P241" s="46">
        <f t="shared" si="73"/>
        <v>0.1</v>
      </c>
      <c r="Q241" s="18">
        <f t="shared" si="74"/>
        <v>0</v>
      </c>
      <c r="R241" s="1"/>
      <c r="S241" s="1"/>
      <c r="T241" s="1"/>
      <c r="U241" s="1"/>
      <c r="V241" s="1"/>
      <c r="W241" s="1"/>
      <c r="X241" s="1"/>
      <c r="Y241" s="1"/>
      <c r="Z241" s="1"/>
      <c r="AA241" s="1"/>
    </row>
    <row r="242" spans="1:27" ht="25.5" x14ac:dyDescent="0.25">
      <c r="A242" s="4"/>
      <c r="B242" s="9">
        <v>11</v>
      </c>
      <c r="C242" s="49" t="s">
        <v>28</v>
      </c>
      <c r="D242" s="32" t="s">
        <v>37</v>
      </c>
      <c r="E242" s="34">
        <v>58515.63</v>
      </c>
      <c r="F242" s="33">
        <v>4.1959999999999997</v>
      </c>
      <c r="G242" s="19">
        <f t="shared" si="68"/>
        <v>245531.58347999997</v>
      </c>
      <c r="H242" s="1"/>
      <c r="I242" s="15">
        <f t="shared" si="69"/>
        <v>11</v>
      </c>
      <c r="J242" s="16" t="str">
        <f t="shared" si="70"/>
        <v>Сталь листовая б-5 мм ст3сп-пс, г/к, ГОСТ 19903</v>
      </c>
      <c r="K242" s="11"/>
      <c r="L242" s="11"/>
      <c r="M242" s="17" t="str">
        <f t="shared" si="71"/>
        <v>тн</v>
      </c>
      <c r="N242" s="21">
        <f t="shared" si="72"/>
        <v>58515.63</v>
      </c>
      <c r="O242" s="10"/>
      <c r="P242" s="46">
        <f t="shared" si="73"/>
        <v>4.1959999999999997</v>
      </c>
      <c r="Q242" s="18">
        <f t="shared" si="74"/>
        <v>0</v>
      </c>
      <c r="R242" s="1"/>
      <c r="S242" s="1"/>
      <c r="T242" s="1"/>
      <c r="U242" s="1"/>
      <c r="V242" s="1"/>
      <c r="W242" s="1"/>
      <c r="X242" s="1"/>
      <c r="Y242" s="1"/>
      <c r="Z242" s="1"/>
      <c r="AA242" s="1"/>
    </row>
    <row r="243" spans="1:27" ht="38.25" x14ac:dyDescent="0.25">
      <c r="A243" s="4"/>
      <c r="B243" s="9">
        <v>12</v>
      </c>
      <c r="C243" s="49" t="s">
        <v>176</v>
      </c>
      <c r="D243" s="32" t="s">
        <v>37</v>
      </c>
      <c r="E243" s="34">
        <v>67740.399999999994</v>
      </c>
      <c r="F243" s="33">
        <v>0.01</v>
      </c>
      <c r="G243" s="19">
        <f t="shared" si="68"/>
        <v>677.404</v>
      </c>
      <c r="H243" s="1"/>
      <c r="I243" s="15">
        <f t="shared" si="69"/>
        <v>12</v>
      </c>
      <c r="J243" s="16" t="str">
        <f t="shared" si="70"/>
        <v>Сталь листовая оцинкованная б-0,6 мм х/к, ЭОЦ ТУ 14-4766-90</v>
      </c>
      <c r="K243" s="11"/>
      <c r="L243" s="11"/>
      <c r="M243" s="17" t="str">
        <f t="shared" si="71"/>
        <v>тн</v>
      </c>
      <c r="N243" s="21">
        <f t="shared" si="72"/>
        <v>67740.399999999994</v>
      </c>
      <c r="O243" s="10"/>
      <c r="P243" s="46">
        <f t="shared" si="73"/>
        <v>0.01</v>
      </c>
      <c r="Q243" s="18">
        <f t="shared" si="74"/>
        <v>0</v>
      </c>
      <c r="R243" s="1"/>
      <c r="S243" s="1"/>
      <c r="T243" s="1"/>
      <c r="U243" s="1"/>
      <c r="V243" s="1"/>
      <c r="W243" s="1"/>
      <c r="X243" s="1"/>
      <c r="Y243" s="1"/>
      <c r="Z243" s="1"/>
      <c r="AA243" s="1"/>
    </row>
    <row r="244" spans="1:27" ht="25.5" x14ac:dyDescent="0.25">
      <c r="A244" s="4"/>
      <c r="B244" s="9">
        <v>13</v>
      </c>
      <c r="C244" s="49" t="s">
        <v>30</v>
      </c>
      <c r="D244" s="32" t="s">
        <v>37</v>
      </c>
      <c r="E244" s="34">
        <v>55238.75</v>
      </c>
      <c r="F244" s="33">
        <v>0.49099999999999999</v>
      </c>
      <c r="G244" s="19">
        <f t="shared" si="68"/>
        <v>27122.22625</v>
      </c>
      <c r="H244" s="1"/>
      <c r="I244" s="15">
        <f t="shared" si="69"/>
        <v>13</v>
      </c>
      <c r="J244" s="16" t="str">
        <f t="shared" si="70"/>
        <v>Сталь полосовая 40х4 мм ст3сп-пс, ГОСТ 103</v>
      </c>
      <c r="K244" s="11"/>
      <c r="L244" s="11"/>
      <c r="M244" s="17" t="str">
        <f t="shared" si="71"/>
        <v>тн</v>
      </c>
      <c r="N244" s="21">
        <f t="shared" si="72"/>
        <v>55238.75</v>
      </c>
      <c r="O244" s="10"/>
      <c r="P244" s="46">
        <f t="shared" si="73"/>
        <v>0.49099999999999999</v>
      </c>
      <c r="Q244" s="18">
        <f t="shared" si="74"/>
        <v>0</v>
      </c>
      <c r="R244" s="1"/>
      <c r="S244" s="1"/>
      <c r="T244" s="1"/>
      <c r="U244" s="1"/>
      <c r="V244" s="1"/>
      <c r="W244" s="1"/>
      <c r="X244" s="1"/>
      <c r="Y244" s="1"/>
      <c r="Z244" s="1"/>
      <c r="AA244" s="1"/>
    </row>
    <row r="245" spans="1:27" ht="25.5" x14ac:dyDescent="0.25">
      <c r="A245" s="4"/>
      <c r="B245" s="9">
        <v>14</v>
      </c>
      <c r="C245" s="49" t="s">
        <v>49</v>
      </c>
      <c r="D245" s="32" t="s">
        <v>37</v>
      </c>
      <c r="E245" s="34">
        <v>78212.23</v>
      </c>
      <c r="F245" s="33">
        <v>0.45</v>
      </c>
      <c r="G245" s="19">
        <f t="shared" si="63"/>
        <v>35195.503499999999</v>
      </c>
      <c r="H245" s="1"/>
      <c r="I245" s="15">
        <f t="shared" si="64"/>
        <v>14</v>
      </c>
      <c r="J245" s="16" t="str">
        <f t="shared" si="67"/>
        <v>Сталь полосовая 60х5 мм ст3сп-пс, ГОСТ 103</v>
      </c>
      <c r="K245" s="11"/>
      <c r="L245" s="11"/>
      <c r="M245" s="17" t="str">
        <f t="shared" si="71"/>
        <v>тн</v>
      </c>
      <c r="N245" s="21">
        <f t="shared" si="72"/>
        <v>78212.23</v>
      </c>
      <c r="O245" s="10"/>
      <c r="P245" s="46">
        <f t="shared" si="73"/>
        <v>0.45</v>
      </c>
      <c r="Q245" s="18">
        <f t="shared" ref="Q245:Q247" si="75">O245*P245</f>
        <v>0</v>
      </c>
      <c r="R245" s="1"/>
      <c r="S245" s="1"/>
      <c r="T245" s="1"/>
      <c r="U245" s="1"/>
      <c r="V245" s="1"/>
      <c r="W245" s="1"/>
      <c r="X245" s="1"/>
      <c r="Y245" s="1"/>
      <c r="Z245" s="1"/>
      <c r="AA245" s="1"/>
    </row>
    <row r="246" spans="1:27" ht="51" x14ac:dyDescent="0.25">
      <c r="A246" s="4"/>
      <c r="B246" s="9">
        <v>15</v>
      </c>
      <c r="C246" s="49" t="s">
        <v>177</v>
      </c>
      <c r="D246" s="32" t="s">
        <v>37</v>
      </c>
      <c r="E246" s="34">
        <v>59826.38</v>
      </c>
      <c r="F246" s="33">
        <v>0.129</v>
      </c>
      <c r="G246" s="19">
        <f t="shared" si="63"/>
        <v>7717.6030199999996</v>
      </c>
      <c r="H246" s="1"/>
      <c r="I246" s="15">
        <f t="shared" si="64"/>
        <v>15</v>
      </c>
      <c r="J246" s="16" t="str">
        <f t="shared" si="67"/>
        <v>Труба стальная бесшовная горячедеформированная д-108х3,5 мм ст20, длина не менее 9 м, ГОСТ 8732</v>
      </c>
      <c r="K246" s="11"/>
      <c r="L246" s="11"/>
      <c r="M246" s="17" t="str">
        <f t="shared" si="71"/>
        <v>тн</v>
      </c>
      <c r="N246" s="21">
        <f t="shared" si="72"/>
        <v>59826.38</v>
      </c>
      <c r="O246" s="10"/>
      <c r="P246" s="46">
        <f t="shared" si="73"/>
        <v>0.129</v>
      </c>
      <c r="Q246" s="18">
        <f t="shared" si="75"/>
        <v>0</v>
      </c>
      <c r="R246" s="1"/>
      <c r="S246" s="1"/>
      <c r="T246" s="1"/>
      <c r="U246" s="1"/>
      <c r="V246" s="1"/>
      <c r="W246" s="1"/>
      <c r="X246" s="1"/>
      <c r="Y246" s="1"/>
      <c r="Z246" s="1"/>
      <c r="AA246" s="1"/>
    </row>
    <row r="247" spans="1:27" ht="51" x14ac:dyDescent="0.25">
      <c r="A247" s="4"/>
      <c r="B247" s="9">
        <v>16</v>
      </c>
      <c r="C247" s="49" t="s">
        <v>127</v>
      </c>
      <c r="D247" s="32" t="s">
        <v>37</v>
      </c>
      <c r="E247" s="34">
        <v>72904.47</v>
      </c>
      <c r="F247" s="33">
        <v>3.6869999999999998</v>
      </c>
      <c r="G247" s="19">
        <f t="shared" si="63"/>
        <v>268798.78088999999</v>
      </c>
      <c r="H247" s="1"/>
      <c r="I247" s="15">
        <f t="shared" si="64"/>
        <v>16</v>
      </c>
      <c r="J247" s="16" t="str">
        <f t="shared" si="67"/>
        <v>Труба стальная бесшовная холоднодеформированная д-102х4 мм ст20, длина не менее 9 м, ГОСТ 8734</v>
      </c>
      <c r="K247" s="11"/>
      <c r="L247" s="11"/>
      <c r="M247" s="17" t="str">
        <f t="shared" si="71"/>
        <v>тн</v>
      </c>
      <c r="N247" s="21">
        <f t="shared" si="72"/>
        <v>72904.47</v>
      </c>
      <c r="O247" s="10"/>
      <c r="P247" s="46">
        <f t="shared" si="73"/>
        <v>3.6869999999999998</v>
      </c>
      <c r="Q247" s="18">
        <f t="shared" si="75"/>
        <v>0</v>
      </c>
      <c r="R247" s="1"/>
      <c r="S247" s="1"/>
      <c r="T247" s="1"/>
      <c r="U247" s="1"/>
      <c r="V247" s="1"/>
      <c r="W247" s="1"/>
      <c r="X247" s="1"/>
      <c r="Y247" s="1"/>
      <c r="Z247" s="1"/>
      <c r="AA247" s="1"/>
    </row>
    <row r="248" spans="1:27" ht="51" x14ac:dyDescent="0.25">
      <c r="A248" s="4"/>
      <c r="B248" s="9">
        <v>17</v>
      </c>
      <c r="C248" s="49" t="s">
        <v>106</v>
      </c>
      <c r="D248" s="32" t="s">
        <v>37</v>
      </c>
      <c r="E248" s="34">
        <v>109267.83</v>
      </c>
      <c r="F248" s="33">
        <v>0.23400000000000001</v>
      </c>
      <c r="G248" s="19">
        <f t="shared" ref="G248:G254" si="76">E248*F248</f>
        <v>25568.67222</v>
      </c>
      <c r="H248" s="1"/>
      <c r="I248" s="15">
        <f t="shared" ref="I248:I254" si="77">B248</f>
        <v>17</v>
      </c>
      <c r="J248" s="16" t="str">
        <f t="shared" ref="J248:J254" si="78">C248</f>
        <v>Труба стальная бесшовная холоднодеформированная д-32х4 мм ст20, длина не менее 9 м, ГОСТ 8734</v>
      </c>
      <c r="K248" s="11"/>
      <c r="L248" s="11"/>
      <c r="M248" s="17" t="str">
        <f t="shared" si="71"/>
        <v>тн</v>
      </c>
      <c r="N248" s="21">
        <f t="shared" si="72"/>
        <v>109267.83</v>
      </c>
      <c r="O248" s="10"/>
      <c r="P248" s="46">
        <f t="shared" si="73"/>
        <v>0.23400000000000001</v>
      </c>
      <c r="Q248" s="18">
        <f t="shared" ref="Q248:Q254" si="79">O248*P248</f>
        <v>0</v>
      </c>
      <c r="R248" s="1"/>
      <c r="S248" s="1"/>
      <c r="T248" s="1"/>
      <c r="U248" s="1"/>
      <c r="V248" s="1"/>
      <c r="W248" s="1"/>
      <c r="X248" s="1"/>
      <c r="Y248" s="1"/>
      <c r="Z248" s="1"/>
      <c r="AA248" s="1"/>
    </row>
    <row r="249" spans="1:27" ht="38.25" x14ac:dyDescent="0.25">
      <c r="A249" s="4"/>
      <c r="B249" s="9">
        <v>18</v>
      </c>
      <c r="C249" s="49" t="s">
        <v>50</v>
      </c>
      <c r="D249" s="32" t="s">
        <v>37</v>
      </c>
      <c r="E249" s="34">
        <v>52186.58</v>
      </c>
      <c r="F249" s="33">
        <v>0.17100000000000001</v>
      </c>
      <c r="G249" s="19">
        <f t="shared" si="76"/>
        <v>8923.9051800000016</v>
      </c>
      <c r="H249" s="1"/>
      <c r="I249" s="15">
        <f t="shared" si="77"/>
        <v>18</v>
      </c>
      <c r="J249" s="16" t="str">
        <f t="shared" si="78"/>
        <v>Труба стальная ВГП д-25х3,2 мм, ст3сп-пс, ГОСТ 3262</v>
      </c>
      <c r="K249" s="11"/>
      <c r="L249" s="11"/>
      <c r="M249" s="17" t="str">
        <f t="shared" si="71"/>
        <v>тн</v>
      </c>
      <c r="N249" s="21">
        <f t="shared" si="72"/>
        <v>52186.58</v>
      </c>
      <c r="O249" s="10"/>
      <c r="P249" s="46">
        <f t="shared" si="73"/>
        <v>0.17100000000000001</v>
      </c>
      <c r="Q249" s="18">
        <f t="shared" si="79"/>
        <v>0</v>
      </c>
      <c r="R249" s="1"/>
      <c r="S249" s="1"/>
      <c r="T249" s="1"/>
      <c r="U249" s="1"/>
      <c r="V249" s="1"/>
      <c r="W249" s="1"/>
      <c r="X249" s="1"/>
      <c r="Y249" s="1"/>
      <c r="Z249" s="1"/>
      <c r="AA249" s="1"/>
    </row>
    <row r="250" spans="1:27" ht="38.25" x14ac:dyDescent="0.25">
      <c r="A250" s="4"/>
      <c r="B250" s="9">
        <v>19</v>
      </c>
      <c r="C250" s="49" t="s">
        <v>51</v>
      </c>
      <c r="D250" s="32" t="s">
        <v>37</v>
      </c>
      <c r="E250" s="34">
        <v>52935.59</v>
      </c>
      <c r="F250" s="33">
        <v>6.0999999999999999E-2</v>
      </c>
      <c r="G250" s="19">
        <f t="shared" si="76"/>
        <v>3229.0709899999997</v>
      </c>
      <c r="H250" s="1"/>
      <c r="I250" s="15">
        <f t="shared" si="77"/>
        <v>19</v>
      </c>
      <c r="J250" s="16" t="str">
        <f t="shared" si="78"/>
        <v xml:space="preserve">Труба стальная ВГП д-32х3,2 мм, ст3сп-пс, ГОСТ 3262 </v>
      </c>
      <c r="K250" s="11"/>
      <c r="L250" s="11"/>
      <c r="M250" s="17" t="str">
        <f t="shared" si="71"/>
        <v>тн</v>
      </c>
      <c r="N250" s="21">
        <f t="shared" si="72"/>
        <v>52935.59</v>
      </c>
      <c r="O250" s="10"/>
      <c r="P250" s="46">
        <f t="shared" si="73"/>
        <v>6.0999999999999999E-2</v>
      </c>
      <c r="Q250" s="18">
        <f t="shared" si="79"/>
        <v>0</v>
      </c>
      <c r="R250" s="1"/>
      <c r="S250" s="1"/>
      <c r="T250" s="1"/>
      <c r="U250" s="1"/>
      <c r="V250" s="1"/>
      <c r="W250" s="1"/>
      <c r="X250" s="1"/>
      <c r="Y250" s="1"/>
      <c r="Z250" s="1"/>
      <c r="AA250" s="1"/>
    </row>
    <row r="251" spans="1:27" ht="38.25" x14ac:dyDescent="0.25">
      <c r="A251" s="4"/>
      <c r="B251" s="9">
        <v>20</v>
      </c>
      <c r="C251" s="49" t="s">
        <v>178</v>
      </c>
      <c r="D251" s="32" t="s">
        <v>37</v>
      </c>
      <c r="E251" s="34">
        <v>52177.19</v>
      </c>
      <c r="F251" s="33">
        <v>0.13500000000000001</v>
      </c>
      <c r="G251" s="19">
        <f t="shared" si="76"/>
        <v>7043.9206500000009</v>
      </c>
      <c r="H251" s="1"/>
      <c r="I251" s="15">
        <f t="shared" si="77"/>
        <v>20</v>
      </c>
      <c r="J251" s="16" t="str">
        <f t="shared" si="78"/>
        <v>Труба стальная ВГП ду-125 мм ст3сп-пс, длина не менее 9 м, ГОСТ 3262</v>
      </c>
      <c r="K251" s="11"/>
      <c r="L251" s="11"/>
      <c r="M251" s="17" t="str">
        <f t="shared" si="71"/>
        <v>тн</v>
      </c>
      <c r="N251" s="21">
        <f t="shared" si="72"/>
        <v>52177.19</v>
      </c>
      <c r="O251" s="10"/>
      <c r="P251" s="46">
        <f t="shared" si="73"/>
        <v>0.13500000000000001</v>
      </c>
      <c r="Q251" s="18">
        <f t="shared" si="79"/>
        <v>0</v>
      </c>
      <c r="R251" s="1"/>
      <c r="S251" s="1"/>
      <c r="T251" s="1"/>
      <c r="U251" s="1"/>
      <c r="V251" s="1"/>
      <c r="W251" s="1"/>
      <c r="X251" s="1"/>
      <c r="Y251" s="1"/>
      <c r="Z251" s="1"/>
      <c r="AA251" s="1"/>
    </row>
    <row r="252" spans="1:27" ht="38.25" x14ac:dyDescent="0.25">
      <c r="A252" s="4"/>
      <c r="B252" s="9">
        <v>21</v>
      </c>
      <c r="C252" s="49" t="s">
        <v>33</v>
      </c>
      <c r="D252" s="32" t="s">
        <v>37</v>
      </c>
      <c r="E252" s="34">
        <v>63169.86</v>
      </c>
      <c r="F252" s="33">
        <v>2.7E-2</v>
      </c>
      <c r="G252" s="19">
        <f t="shared" si="76"/>
        <v>1705.5862199999999</v>
      </c>
      <c r="H252" s="1"/>
      <c r="I252" s="15">
        <f t="shared" si="77"/>
        <v>21</v>
      </c>
      <c r="J252" s="16" t="str">
        <f t="shared" si="78"/>
        <v>Труба стальная ВГП ду-20 мм ст3сп-пс, длина не менее 9 м, ГОСТ 3262</v>
      </c>
      <c r="K252" s="11"/>
      <c r="L252" s="11"/>
      <c r="M252" s="17" t="str">
        <f t="shared" si="71"/>
        <v>тн</v>
      </c>
      <c r="N252" s="21">
        <f t="shared" si="72"/>
        <v>63169.86</v>
      </c>
      <c r="O252" s="10"/>
      <c r="P252" s="46">
        <f t="shared" si="73"/>
        <v>2.7E-2</v>
      </c>
      <c r="Q252" s="18">
        <f t="shared" si="79"/>
        <v>0</v>
      </c>
      <c r="R252" s="1"/>
      <c r="S252" s="1"/>
      <c r="T252" s="1"/>
      <c r="U252" s="1"/>
      <c r="V252" s="1"/>
      <c r="W252" s="1"/>
      <c r="X252" s="1"/>
      <c r="Y252" s="1"/>
      <c r="Z252" s="1"/>
      <c r="AA252" s="1"/>
    </row>
    <row r="253" spans="1:27" ht="63.75" x14ac:dyDescent="0.25">
      <c r="A253" s="4"/>
      <c r="B253" s="9">
        <v>22</v>
      </c>
      <c r="C253" s="49" t="s">
        <v>128</v>
      </c>
      <c r="D253" s="32" t="s">
        <v>37</v>
      </c>
      <c r="E253" s="34">
        <v>67992.56</v>
      </c>
      <c r="F253" s="33">
        <v>17.651</v>
      </c>
      <c r="G253" s="19">
        <f t="shared" si="76"/>
        <v>1200136.6765600001</v>
      </c>
      <c r="H253" s="1"/>
      <c r="I253" s="15">
        <f t="shared" si="77"/>
        <v>22</v>
      </c>
      <c r="J253" s="16" t="str">
        <f t="shared" si="78"/>
        <v>Труба стальная электросварная прямошовная д-114х4,5 мм ст3сп-пс, длина не менее 9 м, ГОСТ 10704</v>
      </c>
      <c r="K253" s="11"/>
      <c r="L253" s="11"/>
      <c r="M253" s="17" t="str">
        <f t="shared" si="71"/>
        <v>тн</v>
      </c>
      <c r="N253" s="21">
        <f t="shared" si="72"/>
        <v>67992.56</v>
      </c>
      <c r="O253" s="10"/>
      <c r="P253" s="46">
        <f t="shared" si="73"/>
        <v>17.651</v>
      </c>
      <c r="Q253" s="18">
        <f t="shared" si="79"/>
        <v>0</v>
      </c>
      <c r="R253" s="1"/>
      <c r="S253" s="1"/>
      <c r="T253" s="1"/>
      <c r="U253" s="1"/>
      <c r="V253" s="1"/>
      <c r="W253" s="1"/>
      <c r="X253" s="1"/>
      <c r="Y253" s="1"/>
      <c r="Z253" s="1"/>
      <c r="AA253" s="1"/>
    </row>
    <row r="254" spans="1:27" ht="38.25" x14ac:dyDescent="0.25">
      <c r="A254" s="4"/>
      <c r="B254" s="9">
        <v>23</v>
      </c>
      <c r="C254" s="49" t="s">
        <v>171</v>
      </c>
      <c r="D254" s="32" t="s">
        <v>37</v>
      </c>
      <c r="E254" s="34">
        <v>54766.3</v>
      </c>
      <c r="F254" s="33">
        <v>0.05</v>
      </c>
      <c r="G254" s="19">
        <f t="shared" si="76"/>
        <v>2738.3150000000005</v>
      </c>
      <c r="H254" s="1"/>
      <c r="I254" s="15">
        <f t="shared" si="77"/>
        <v>23</v>
      </c>
      <c r="J254" s="16" t="str">
        <f t="shared" si="78"/>
        <v>Швеллер стальной №10П ст3сп-пс, длина не менее 6 м, ГОСТ 8240</v>
      </c>
      <c r="K254" s="11"/>
      <c r="L254" s="11"/>
      <c r="M254" s="17" t="str">
        <f t="shared" si="71"/>
        <v>тн</v>
      </c>
      <c r="N254" s="21">
        <f t="shared" si="72"/>
        <v>54766.3</v>
      </c>
      <c r="O254" s="10"/>
      <c r="P254" s="46">
        <f t="shared" si="73"/>
        <v>0.05</v>
      </c>
      <c r="Q254" s="18">
        <f t="shared" si="79"/>
        <v>0</v>
      </c>
      <c r="R254" s="1"/>
      <c r="S254" s="1"/>
      <c r="T254" s="1"/>
      <c r="U254" s="1"/>
      <c r="V254" s="1"/>
      <c r="W254" s="1"/>
      <c r="X254" s="1"/>
      <c r="Y254" s="1"/>
      <c r="Z254" s="1"/>
      <c r="AA254" s="1"/>
    </row>
    <row r="255" spans="1:27" ht="39" thickBot="1" x14ac:dyDescent="0.3">
      <c r="A255" s="4"/>
      <c r="B255" s="35"/>
      <c r="C255" s="36" t="s">
        <v>58</v>
      </c>
      <c r="D255" s="37"/>
      <c r="E255" s="38"/>
      <c r="F255" s="48">
        <f>SUM(F232:F254)</f>
        <v>29.365999999999996</v>
      </c>
      <c r="G255" s="50">
        <f>SUM(G232:G254)</f>
        <v>1960162.0869899997</v>
      </c>
      <c r="H255" s="1"/>
      <c r="I255" s="39"/>
      <c r="J255" s="40" t="str">
        <f t="shared" ref="J255" si="80">C255</f>
        <v>Итого по филиалу Южно- Якутские электрические сети</v>
      </c>
      <c r="K255" s="41"/>
      <c r="L255" s="41"/>
      <c r="M255" s="42"/>
      <c r="N255" s="43"/>
      <c r="O255" s="44"/>
      <c r="P255" s="47"/>
      <c r="Q255" s="45">
        <f>SUM(Q232:Q254)</f>
        <v>0</v>
      </c>
      <c r="R255" s="1"/>
      <c r="S255" s="1"/>
      <c r="T255" s="1"/>
      <c r="U255" s="1"/>
      <c r="V255" s="1"/>
      <c r="W255" s="1"/>
      <c r="X255" s="1"/>
      <c r="Y255" s="1"/>
      <c r="Z255" s="1"/>
      <c r="AA255" s="1"/>
    </row>
    <row r="256" spans="1:27" ht="21" customHeight="1" thickBot="1" x14ac:dyDescent="0.3">
      <c r="A256" s="4"/>
      <c r="B256" s="76" t="s">
        <v>6</v>
      </c>
      <c r="C256" s="77"/>
      <c r="D256" s="77"/>
      <c r="E256" s="77"/>
      <c r="F256" s="78"/>
      <c r="G256" s="12">
        <f>G255+G229+G185+G78</f>
        <v>11268833.562720004</v>
      </c>
      <c r="H256" s="1"/>
      <c r="I256" s="76" t="s">
        <v>6</v>
      </c>
      <c r="J256" s="77"/>
      <c r="K256" s="77"/>
      <c r="L256" s="77"/>
      <c r="M256" s="77"/>
      <c r="N256" s="77"/>
      <c r="O256" s="77"/>
      <c r="P256" s="78"/>
      <c r="Q256" s="12">
        <f>Q255+Q229+Q185+Q78</f>
        <v>0</v>
      </c>
      <c r="R256" s="1"/>
      <c r="S256" s="1"/>
      <c r="T256" s="1"/>
      <c r="U256" s="1"/>
      <c r="V256" s="1"/>
      <c r="W256" s="1"/>
      <c r="X256" s="1"/>
      <c r="Y256" s="1"/>
      <c r="Z256" s="1"/>
      <c r="AA256" s="1"/>
    </row>
    <row r="257" spans="1:27" ht="15" customHeight="1" x14ac:dyDescent="0.25">
      <c r="A257" s="4"/>
      <c r="B257" s="105" t="s">
        <v>15</v>
      </c>
      <c r="C257" s="106"/>
      <c r="D257" s="106"/>
      <c r="E257" s="106"/>
      <c r="F257" s="22">
        <v>0.2</v>
      </c>
      <c r="G257" s="13">
        <f>G256*F257</f>
        <v>2253766.7125440012</v>
      </c>
      <c r="H257" s="1"/>
      <c r="I257" s="105" t="s">
        <v>15</v>
      </c>
      <c r="J257" s="106"/>
      <c r="K257" s="106"/>
      <c r="L257" s="106"/>
      <c r="M257" s="106"/>
      <c r="N257" s="106"/>
      <c r="O257" s="106"/>
      <c r="P257" s="22">
        <v>0.2</v>
      </c>
      <c r="Q257" s="13">
        <f>Q256*P257</f>
        <v>0</v>
      </c>
      <c r="R257" s="1"/>
      <c r="S257" s="1"/>
      <c r="T257" s="1"/>
      <c r="U257" s="1"/>
      <c r="V257" s="1"/>
      <c r="W257" s="1"/>
      <c r="X257" s="1"/>
      <c r="Y257" s="1"/>
      <c r="Z257" s="1"/>
      <c r="AA257" s="1"/>
    </row>
    <row r="258" spans="1:27" ht="15.75" customHeight="1" thickBot="1" x14ac:dyDescent="0.3">
      <c r="A258" s="4"/>
      <c r="B258" s="98" t="s">
        <v>7</v>
      </c>
      <c r="C258" s="99"/>
      <c r="D258" s="99"/>
      <c r="E258" s="99"/>
      <c r="F258" s="100"/>
      <c r="G258" s="14">
        <f>G256+G257</f>
        <v>13522600.275264006</v>
      </c>
      <c r="H258" s="1"/>
      <c r="I258" s="98" t="s">
        <v>7</v>
      </c>
      <c r="J258" s="99"/>
      <c r="K258" s="99"/>
      <c r="L258" s="99"/>
      <c r="M258" s="99"/>
      <c r="N258" s="99"/>
      <c r="O258" s="99"/>
      <c r="P258" s="100"/>
      <c r="Q258" s="14">
        <f>Q256+Q257</f>
        <v>0</v>
      </c>
      <c r="R258" s="1"/>
      <c r="S258" s="1"/>
      <c r="T258" s="1"/>
      <c r="U258" s="1"/>
      <c r="V258" s="1"/>
      <c r="W258" s="1"/>
      <c r="X258" s="1"/>
      <c r="Y258" s="1"/>
      <c r="Z258" s="1"/>
      <c r="AA258" s="1"/>
    </row>
    <row r="259" spans="1:27" x14ac:dyDescent="0.25">
      <c r="AA259" s="1"/>
    </row>
    <row r="260" spans="1:27" ht="83.25" customHeight="1" x14ac:dyDescent="0.25">
      <c r="J260" s="73" t="s">
        <v>183</v>
      </c>
      <c r="K260" s="74"/>
      <c r="L260" s="67"/>
    </row>
  </sheetData>
  <mergeCells count="29">
    <mergeCell ref="I187:Q187"/>
    <mergeCell ref="B230:G230"/>
    <mergeCell ref="I230:Q230"/>
    <mergeCell ref="B258:F258"/>
    <mergeCell ref="B7:G7"/>
    <mergeCell ref="I258:P258"/>
    <mergeCell ref="B257:E257"/>
    <mergeCell ref="I257:O257"/>
    <mergeCell ref="B9:G9"/>
    <mergeCell ref="I9:Q9"/>
    <mergeCell ref="B10:G10"/>
    <mergeCell ref="I7:Q7"/>
    <mergeCell ref="I256:P256"/>
    <mergeCell ref="B1:R1"/>
    <mergeCell ref="I3:R3"/>
    <mergeCell ref="I4:M4"/>
    <mergeCell ref="J260:K260"/>
    <mergeCell ref="B3:E3"/>
    <mergeCell ref="B256:F256"/>
    <mergeCell ref="I10:Q10"/>
    <mergeCell ref="B79:G79"/>
    <mergeCell ref="I79:Q79"/>
    <mergeCell ref="I80:Q80"/>
    <mergeCell ref="B80:G80"/>
    <mergeCell ref="B231:G231"/>
    <mergeCell ref="I231:Q231"/>
    <mergeCell ref="B186:G186"/>
    <mergeCell ref="B187:G187"/>
    <mergeCell ref="I186:Q186"/>
  </mergeCells>
  <pageMargins left="0.70866141732283472" right="0.70866141732283472" top="0.74803149606299213" bottom="0.74803149606299213" header="0.31496062992125984" footer="0.31496062992125984"/>
  <pageSetup paperSize="9" scale="55" fitToHeight="0" orientation="landscape" r:id="rId1"/>
  <ignoredErrors>
    <ignoredError sqref="M1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Структура НМЦ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Иваненко Елена Сергеевна</dc:creator>
  <cp:lastModifiedBy>Пинчук Денис Константинович</cp:lastModifiedBy>
  <cp:lastPrinted>2019-09-23T02:23:43Z</cp:lastPrinted>
  <dcterms:created xsi:type="dcterms:W3CDTF">2018-05-22T01:14:50Z</dcterms:created>
  <dcterms:modified xsi:type="dcterms:W3CDTF">2020-09-23T02:27:54Z</dcterms:modified>
</cp:coreProperties>
</file>